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Z:\Licitações\2026\LICITAÇÃO\PREGÃO ELETRÔNICO\XXX-2026 - Proc. SEI 2764-2026 - Alimentos e Bebidas Espaço Colaborador - FE26\Para publicar\"/>
    </mc:Choice>
  </mc:AlternateContent>
  <xr:revisionPtr revIDLastSave="0" documentId="13_ncr:1_{51CD08C0-A7AF-4EC2-868C-22FF6E304CF5}" xr6:coauthVersionLast="47" xr6:coauthVersionMax="47" xr10:uidLastSave="{00000000-0000-0000-0000-000000000000}"/>
  <bookViews>
    <workbookView xWindow="-108" yWindow="-108" windowWidth="23256" windowHeight="13896" tabRatio="877" activeTab="4" xr2:uid="{6C48035A-BE81-40E8-85DB-A9394D56656D}"/>
  </bookViews>
  <sheets>
    <sheet name="LOTE 1 - BEBIDAS E SANDUÍCHES" sheetId="1" r:id="rId1"/>
    <sheet name="LOTE 2 - REFEIÇÕES PRINCIPAIS" sheetId="13" r:id="rId2"/>
    <sheet name="Prato quente" sheetId="7" state="hidden" r:id="rId3"/>
    <sheet name="LOTE 3 - LANCHES VARIADOS E ESP" sheetId="3" r:id="rId4"/>
    <sheet name="LOTE 4 - COMIDA DE BOTECO" sheetId="8" r:id="rId5"/>
    <sheet name="LOTE 5 - Institucional" sheetId="21" r:id="rId6"/>
    <sheet name="LOTE 6 - CDE" sheetId="16" r:id="rId7"/>
    <sheet name="Quantidades lote 5" sheetId="17" state="hidden" r:id="rId8"/>
    <sheet name="Lounge Vip, Sala de Imprensa E." sheetId="10" state="hidden" r:id="rId9"/>
    <sheet name="Presidência" sheetId="9" state="hidden" r:id="rId10"/>
  </sheets>
  <definedNames>
    <definedName name="_xlnm.Print_Area" localSheetId="0">'LOTE 1 - BEBIDAS E SANDUÍCHES'!$A$16:$G$27</definedName>
    <definedName name="_xlnm.Print_Area" localSheetId="1">'LOTE 2 - REFEIÇÕES PRINCIPAIS'!$A$15:$H$33</definedName>
    <definedName name="_xlnm.Print_Area" localSheetId="3">'LOTE 3 - LANCHES VARIADOS E ESP'!$A$19:$G$20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6" l="1"/>
  <c r="H52" i="21"/>
  <c r="F49" i="21" l="1"/>
  <c r="H49" i="21" s="1"/>
  <c r="F50" i="21"/>
  <c r="H50" i="21" s="1"/>
  <c r="F51" i="21"/>
  <c r="H51" i="21" s="1"/>
  <c r="F54" i="21"/>
  <c r="H54" i="21" s="1"/>
  <c r="F56" i="21"/>
  <c r="H56" i="21" s="1"/>
  <c r="F57" i="21"/>
  <c r="H57" i="21" s="1"/>
  <c r="F58" i="21"/>
  <c r="H58" i="21" s="1"/>
  <c r="F59" i="21"/>
  <c r="H59" i="21" s="1"/>
  <c r="F61" i="21"/>
  <c r="H61" i="21" s="1"/>
  <c r="F62" i="21"/>
  <c r="H62" i="21" s="1"/>
  <c r="F63" i="21"/>
  <c r="H63" i="21" s="1"/>
  <c r="F64" i="21"/>
  <c r="H64" i="21" s="1"/>
  <c r="F65" i="21"/>
  <c r="H65" i="21" s="1"/>
  <c r="F66" i="21"/>
  <c r="H66" i="21" s="1"/>
  <c r="F67" i="21"/>
  <c r="H67" i="21" s="1"/>
  <c r="G27" i="8"/>
  <c r="F38" i="13"/>
  <c r="I41" i="1"/>
  <c r="I40" i="1"/>
  <c r="I39" i="1"/>
  <c r="I38" i="1"/>
  <c r="G40" i="1"/>
  <c r="G39" i="1"/>
  <c r="G38" i="1"/>
  <c r="E39" i="1"/>
  <c r="E40" i="1"/>
  <c r="E41" i="1"/>
  <c r="E38" i="1"/>
  <c r="I19" i="1"/>
  <c r="H26" i="3"/>
  <c r="J38" i="13"/>
  <c r="I34" i="13"/>
  <c r="F41" i="13"/>
  <c r="H41" i="13" s="1"/>
  <c r="J41" i="13" s="1"/>
  <c r="F40" i="13"/>
  <c r="H40" i="13" s="1"/>
  <c r="J40" i="13" s="1"/>
  <c r="F39" i="13"/>
  <c r="H39" i="13" s="1"/>
  <c r="J39" i="13" s="1"/>
  <c r="H38" i="13"/>
  <c r="J21" i="13"/>
  <c r="J20" i="13"/>
  <c r="J19" i="13"/>
  <c r="J18" i="13"/>
  <c r="H31" i="16"/>
  <c r="H57" i="16"/>
  <c r="H41" i="21"/>
  <c r="F21" i="21"/>
  <c r="H21" i="21" s="1"/>
  <c r="F60" i="21"/>
  <c r="H60" i="21" s="1"/>
  <c r="F55" i="21"/>
  <c r="H55" i="21" s="1"/>
  <c r="F53" i="21"/>
  <c r="H53" i="21" s="1"/>
  <c r="F44" i="21"/>
  <c r="H44" i="21" s="1"/>
  <c r="F43" i="21"/>
  <c r="H43" i="21" s="1"/>
  <c r="F42" i="21"/>
  <c r="H42" i="21" s="1"/>
  <c r="F41" i="21"/>
  <c r="F40" i="21"/>
  <c r="H40" i="21" s="1"/>
  <c r="F39" i="21"/>
  <c r="H39" i="21" s="1"/>
  <c r="F38" i="21"/>
  <c r="H38" i="21" s="1"/>
  <c r="F37" i="21"/>
  <c r="H37" i="21" s="1"/>
  <c r="F36" i="21"/>
  <c r="H36" i="21" s="1"/>
  <c r="F35" i="21"/>
  <c r="H35" i="21" s="1"/>
  <c r="F34" i="21"/>
  <c r="H34" i="21" s="1"/>
  <c r="F33" i="21"/>
  <c r="H33" i="21" s="1"/>
  <c r="F32" i="21"/>
  <c r="H32" i="21" s="1"/>
  <c r="F31" i="21"/>
  <c r="H31" i="21" s="1"/>
  <c r="F30" i="21"/>
  <c r="H30" i="21" s="1"/>
  <c r="F29" i="21"/>
  <c r="H29" i="21" s="1"/>
  <c r="F28" i="21"/>
  <c r="H28" i="21" s="1"/>
  <c r="F27" i="21"/>
  <c r="H27" i="21" s="1"/>
  <c r="F26" i="21"/>
  <c r="H26" i="21" s="1"/>
  <c r="F25" i="21"/>
  <c r="H25" i="21" s="1"/>
  <c r="F24" i="21"/>
  <c r="H24" i="21" s="1"/>
  <c r="F23" i="21"/>
  <c r="H23" i="21" s="1"/>
  <c r="F22" i="21"/>
  <c r="H22" i="21" s="1"/>
  <c r="G68" i="21" l="1"/>
  <c r="I42" i="13"/>
  <c r="I43" i="13" s="1"/>
  <c r="F20" i="21"/>
  <c r="I33" i="8"/>
  <c r="I32" i="8"/>
  <c r="I31" i="8"/>
  <c r="E34" i="1"/>
  <c r="G34" i="1" s="1"/>
  <c r="I34" i="1" s="1"/>
  <c r="G26" i="16"/>
  <c r="G45" i="21" l="1"/>
  <c r="G69" i="21" s="1"/>
  <c r="H20" i="21"/>
  <c r="H34" i="8"/>
  <c r="E56" i="16"/>
  <c r="G56" i="16" s="1"/>
  <c r="I56" i="16" s="1"/>
  <c r="E55" i="16"/>
  <c r="G55" i="16" s="1"/>
  <c r="I55" i="16" s="1"/>
  <c r="E54" i="16"/>
  <c r="G54" i="16" s="1"/>
  <c r="I54" i="16" s="1"/>
  <c r="E53" i="16"/>
  <c r="G53" i="16" s="1"/>
  <c r="I53" i="16" s="1"/>
  <c r="E52" i="16"/>
  <c r="G52" i="16" s="1"/>
  <c r="I52" i="16" s="1"/>
  <c r="J25" i="13"/>
  <c r="J29" i="13"/>
  <c r="J33" i="13"/>
  <c r="I24" i="1"/>
  <c r="E24" i="16"/>
  <c r="G24" i="16" s="1"/>
  <c r="I24" i="16" s="1"/>
  <c r="E23" i="16"/>
  <c r="E22" i="16"/>
  <c r="G22" i="16" s="1"/>
  <c r="I22" i="16" s="1"/>
  <c r="E21" i="16"/>
  <c r="G27" i="16"/>
  <c r="I27" i="16" s="1"/>
  <c r="I26" i="16"/>
  <c r="E30" i="16"/>
  <c r="E29" i="16"/>
  <c r="G29" i="16" s="1"/>
  <c r="I29" i="16" s="1"/>
  <c r="E28" i="16"/>
  <c r="G28" i="16" s="1"/>
  <c r="I28" i="16" s="1"/>
  <c r="E27" i="16"/>
  <c r="E26" i="16"/>
  <c r="I25" i="1"/>
  <c r="G20" i="3"/>
  <c r="I20" i="3" s="1"/>
  <c r="G19" i="3"/>
  <c r="I19" i="3" s="1"/>
  <c r="G23" i="3"/>
  <c r="I23" i="3" s="1"/>
  <c r="J32" i="13"/>
  <c r="J31" i="13"/>
  <c r="J30" i="13"/>
  <c r="J28" i="13"/>
  <c r="J27" i="13"/>
  <c r="J26" i="13"/>
  <c r="J24" i="13"/>
  <c r="J23" i="13"/>
  <c r="J22" i="13"/>
  <c r="I45" i="1"/>
  <c r="I33" i="1"/>
  <c r="I32" i="1"/>
  <c r="I31" i="1"/>
  <c r="I26" i="1"/>
  <c r="I27" i="1"/>
  <c r="I23" i="1"/>
  <c r="I22" i="1"/>
  <c r="I21" i="1"/>
  <c r="I20" i="1"/>
  <c r="E35" i="16"/>
  <c r="G35" i="16" s="1"/>
  <c r="E36" i="16"/>
  <c r="E37" i="16"/>
  <c r="E38" i="16"/>
  <c r="G38" i="16" s="1"/>
  <c r="I38" i="16" s="1"/>
  <c r="E39" i="16"/>
  <c r="G39" i="16" s="1"/>
  <c r="I39" i="16" s="1"/>
  <c r="E40" i="16"/>
  <c r="G40" i="16" s="1"/>
  <c r="I40" i="16" s="1"/>
  <c r="E41" i="16"/>
  <c r="G41" i="16" s="1"/>
  <c r="I41" i="16" s="1"/>
  <c r="E42" i="16"/>
  <c r="G42" i="16" s="1"/>
  <c r="I42" i="16" s="1"/>
  <c r="E43" i="16"/>
  <c r="G43" i="16" s="1"/>
  <c r="I43" i="16" s="1"/>
  <c r="E44" i="16"/>
  <c r="G44" i="16" s="1"/>
  <c r="I44" i="16" s="1"/>
  <c r="E45" i="16"/>
  <c r="G45" i="16" s="1"/>
  <c r="I45" i="16" s="1"/>
  <c r="E46" i="16"/>
  <c r="G46" i="16" s="1"/>
  <c r="I46" i="16" s="1"/>
  <c r="E47" i="16"/>
  <c r="G47" i="16" s="1"/>
  <c r="I47" i="16" s="1"/>
  <c r="E48" i="16"/>
  <c r="G48" i="16" s="1"/>
  <c r="I48" i="16" s="1"/>
  <c r="E49" i="16"/>
  <c r="G49" i="16" s="1"/>
  <c r="I49" i="16" s="1"/>
  <c r="E50" i="16"/>
  <c r="G50" i="16" s="1"/>
  <c r="I50" i="16" s="1"/>
  <c r="E51" i="16"/>
  <c r="G51" i="16" s="1"/>
  <c r="I51" i="16" s="1"/>
  <c r="E34" i="16"/>
  <c r="G34" i="16" s="1"/>
  <c r="I34" i="16" s="1"/>
  <c r="E25" i="16"/>
  <c r="G25" i="16" s="1"/>
  <c r="I25" i="16" s="1"/>
  <c r="E20" i="16"/>
  <c r="E19" i="16"/>
  <c r="E18" i="16"/>
  <c r="G18" i="16" s="1"/>
  <c r="I18" i="16" s="1"/>
  <c r="E19" i="8"/>
  <c r="E20" i="8"/>
  <c r="G20" i="8" s="1"/>
  <c r="I20" i="8" s="1"/>
  <c r="E21" i="8"/>
  <c r="G21" i="8" s="1"/>
  <c r="I21" i="8" s="1"/>
  <c r="E22" i="8"/>
  <c r="G22" i="8" s="1"/>
  <c r="I22" i="8" s="1"/>
  <c r="E23" i="8"/>
  <c r="E24" i="8"/>
  <c r="E25" i="8"/>
  <c r="G25" i="8" s="1"/>
  <c r="I25" i="8" s="1"/>
  <c r="E26" i="8"/>
  <c r="E27" i="8"/>
  <c r="E18" i="8"/>
  <c r="G18" i="8" s="1"/>
  <c r="I18" i="8" s="1"/>
  <c r="F33" i="13"/>
  <c r="F29" i="13"/>
  <c r="F25" i="13"/>
  <c r="F21" i="13"/>
  <c r="I46" i="1"/>
  <c r="E50" i="1"/>
  <c r="G50" i="1" s="1"/>
  <c r="I50" i="1" s="1"/>
  <c r="E51" i="1"/>
  <c r="G51" i="1" s="1"/>
  <c r="I51" i="1" s="1"/>
  <c r="E49" i="1"/>
  <c r="G49" i="1" s="1"/>
  <c r="I49" i="1" s="1"/>
  <c r="F32" i="13"/>
  <c r="F31" i="13"/>
  <c r="F28" i="13"/>
  <c r="F27" i="13"/>
  <c r="F24" i="13"/>
  <c r="F20" i="13"/>
  <c r="H52" i="1" l="1"/>
  <c r="G21" i="16"/>
  <c r="I21" i="16" s="1"/>
  <c r="G37" i="16"/>
  <c r="I37" i="16" s="1"/>
  <c r="G36" i="16"/>
  <c r="I36" i="16" s="1"/>
  <c r="G23" i="16"/>
  <c r="I23" i="16" s="1"/>
  <c r="G20" i="16"/>
  <c r="I20" i="16" s="1"/>
  <c r="I30" i="16"/>
  <c r="G19" i="16"/>
  <c r="I19" i="16" s="1"/>
  <c r="G19" i="8"/>
  <c r="I19" i="8" s="1"/>
  <c r="G26" i="8"/>
  <c r="I26" i="8" s="1"/>
  <c r="G24" i="8"/>
  <c r="I24" i="8" s="1"/>
  <c r="G23" i="8"/>
  <c r="I23" i="8" s="1"/>
  <c r="I35" i="16"/>
  <c r="I27" i="8"/>
  <c r="F30" i="13"/>
  <c r="F26" i="13"/>
  <c r="F23" i="13"/>
  <c r="F22" i="13"/>
  <c r="F18" i="13"/>
  <c r="E25" i="3"/>
  <c r="G25" i="3" s="1"/>
  <c r="I25" i="3" s="1"/>
  <c r="E24" i="3"/>
  <c r="G24" i="3" s="1"/>
  <c r="I24" i="3" s="1"/>
  <c r="E23" i="3"/>
  <c r="H28" i="8" l="1"/>
  <c r="H35" i="8" s="1"/>
</calcChain>
</file>

<file path=xl/sharedStrings.xml><?xml version="1.0" encoding="utf-8"?>
<sst xmlns="http://schemas.openxmlformats.org/spreadsheetml/2006/main" count="634" uniqueCount="260">
  <si>
    <t>Categoria A - Estande Institucional e Sala de Reunião.</t>
  </si>
  <si>
    <t>Categoria B - Lounge Vip, Sala de Imprensa/Estúdio SEBRAE e 2 Camarins da Arena do Conhecimento.</t>
  </si>
  <si>
    <t xml:space="preserve">CAFÉ DA MANHÃ – 08h30 às 10h00  </t>
  </si>
  <si>
    <t>BRUNCH – 11h30 às 13h30</t>
  </si>
  <si>
    <t>ITEM</t>
  </si>
  <si>
    <t xml:space="preserve">SERVIÇO </t>
  </si>
  <si>
    <t>DESCRIÇÃO</t>
  </si>
  <si>
    <t>QUANTIDADE DE PESSOAS</t>
  </si>
  <si>
    <t>DIAS DE EVENTO</t>
  </si>
  <si>
    <t>QTD. TOTAL PESSOAS DURANTE TODO O EVENTO</t>
  </si>
  <si>
    <t>QUANTIDADE POR PESSOA POR DIA</t>
  </si>
  <si>
    <t>QTD. TOTAL</t>
  </si>
  <si>
    <t>VALOR UNITÁRIO</t>
  </si>
  <si>
    <t>VALOR TOTAL</t>
  </si>
  <si>
    <t>Café Coado</t>
  </si>
  <si>
    <t xml:space="preserve">3 copos (50ml) por pessoa </t>
  </si>
  <si>
    <t>Café expresso</t>
  </si>
  <si>
    <t>Leite Integral</t>
  </si>
  <si>
    <t>2 copos (200ml) por pessoa</t>
  </si>
  <si>
    <t>Leite sem lactose</t>
  </si>
  <si>
    <t>1 copo (200ml) por pessoa</t>
  </si>
  <si>
    <t>Bebida vegetal</t>
  </si>
  <si>
    <t>3 copos (200ml) por pessoa</t>
  </si>
  <si>
    <t>10.800 (com 20% excedente)</t>
  </si>
  <si>
    <t>Suco Vegano</t>
  </si>
  <si>
    <t>Água saborizada</t>
  </si>
  <si>
    <t>3 mini pets por pessoa</t>
  </si>
  <si>
    <t>9000 mini pets</t>
  </si>
  <si>
    <t>SERVIÇO</t>
  </si>
  <si>
    <t>Sanduiche Natural -  1º dia</t>
  </si>
  <si>
    <t>3 sanduíches por pessoa, por dia de evento</t>
  </si>
  <si>
    <t>Sanduiche Natural -  2º dia</t>
  </si>
  <si>
    <t>Sanduiche Natural -  3º dia</t>
  </si>
  <si>
    <t>Sanduiche Natural -  4º dia</t>
  </si>
  <si>
    <t>Mini Pão Francês</t>
  </si>
  <si>
    <t>3 pães por pessoa, por dia de evento</t>
  </si>
  <si>
    <t>Ovos mexidos</t>
  </si>
  <si>
    <t>2 ovos por pessoa por dia de evento</t>
  </si>
  <si>
    <t>Iogurte</t>
  </si>
  <si>
    <t>Granola</t>
  </si>
  <si>
    <t>25 g por pessoa</t>
  </si>
  <si>
    <t>75 kg de granola</t>
  </si>
  <si>
    <t>3 pedaços de bolo por pessoa, por dia de evento, sendo 2 opções normais e 1 sem açúcar.</t>
  </si>
  <si>
    <t>1 opção por pessoa</t>
  </si>
  <si>
    <t>Frutas</t>
  </si>
  <si>
    <t>2 porções por pessoa, por dia de evento.</t>
  </si>
  <si>
    <t>Salada de fruta</t>
  </si>
  <si>
    <t>Mix de castanhas</t>
  </si>
  <si>
    <t>* Serviço prestado todos os dias do evento.</t>
  </si>
  <si>
    <t xml:space="preserve">1º Dia </t>
  </si>
  <si>
    <t>Polenta cremosa com ragu de carne e arroz branco</t>
  </si>
  <si>
    <t>3 por pessoa</t>
  </si>
  <si>
    <t>2250 unidades</t>
  </si>
  <si>
    <r>
      <t>Opção vegana:</t>
    </r>
    <r>
      <rPr>
        <sz val="11"/>
        <color theme="1"/>
        <rFont val="Aptos Narrow"/>
        <family val="2"/>
        <scheme val="minor"/>
      </rPr>
      <t xml:space="preserve"> Polenta cremosa com ensopado de legumes e arroz branco</t>
    </r>
  </si>
  <si>
    <t>300 unidades</t>
  </si>
  <si>
    <t>Batata recheada -  Muçarela e calabresa -   Requeijão vegano com brócolis -  Frango com milho e requeijão</t>
  </si>
  <si>
    <t>2250  unidades</t>
  </si>
  <si>
    <t xml:space="preserve">2º Dia  </t>
  </si>
  <si>
    <t>Nhoque de batata com molho de calabresa, acompanhado de parmesão ralado</t>
  </si>
  <si>
    <r>
      <t>Opção vegana:</t>
    </r>
    <r>
      <rPr>
        <sz val="11"/>
        <color theme="1"/>
        <rFont val="Aptos Narrow"/>
        <family val="2"/>
        <scheme val="minor"/>
      </rPr>
      <t xml:space="preserve"> Nhoque de batata vegano com molho pomodoro, acompanhado de parmesão vegano</t>
    </r>
  </si>
  <si>
    <t>X-Burguer 90g/12X12cm</t>
  </si>
  <si>
    <t xml:space="preserve">3º Dia </t>
  </si>
  <si>
    <t>Fricassê de frango com batata palha e arroz branco</t>
  </si>
  <si>
    <r>
      <t xml:space="preserve">Opção vegana: </t>
    </r>
    <r>
      <rPr>
        <sz val="11"/>
        <rFont val="Aptos Narrow"/>
        <family val="2"/>
        <scheme val="minor"/>
      </rPr>
      <t>Fricassê de legumes com batata palha e arroz branco</t>
    </r>
  </si>
  <si>
    <t xml:space="preserve">Cachorro-quente - 100g – 19cm - Preparado e servido pela contratada -  A empresa prepara e serve.  </t>
  </si>
  <si>
    <t xml:space="preserve">4º Dia </t>
  </si>
  <si>
    <t>Massa penne grano duro com molho à bolonhesa e parmesão ralado</t>
  </si>
  <si>
    <r>
      <t>Opção vegana:</t>
    </r>
    <r>
      <rPr>
        <sz val="11"/>
        <rFont val="Aptos Narrow"/>
        <family val="2"/>
        <scheme val="minor"/>
      </rPr>
      <t xml:space="preserve"> Massa penne com molho de caponata de berinjela e abobrinha</t>
    </r>
  </si>
  <si>
    <t>Sanduiche de Pernil Vinagrete - Pão francês 100g – 19cm</t>
  </si>
  <si>
    <t>Prato Quente</t>
  </si>
  <si>
    <t>Vegano</t>
  </si>
  <si>
    <t>Salada</t>
  </si>
  <si>
    <t>Variado</t>
  </si>
  <si>
    <t>Polenta cremosa com esnsopado de legumes e arroz</t>
  </si>
  <si>
    <t>Folhas e complementos
Base Legumes
Salada Variada</t>
  </si>
  <si>
    <t>Batata recheada mussarela e calabresa , requeijão vegano com brocolis -  frango com milho e requeijão</t>
  </si>
  <si>
    <t>Nhoque de batata coao  molho de calabresa acompanha  parmessão</t>
  </si>
  <si>
    <t>Nhoque de batata vegano com pomodoro acompaha parmessão vegano</t>
  </si>
  <si>
    <t>Fricasse de frango  com batata palha e arroz branco</t>
  </si>
  <si>
    <t>Fricasse de legumes  com batata palha e arroz</t>
  </si>
  <si>
    <t xml:space="preserve">Massa penne grano duro com molho bplognhesa - parmessão ralado </t>
  </si>
  <si>
    <t>massa penne com molho de caponata de beringela e abobrinha</t>
  </si>
  <si>
    <t>3 porções de 300ml por pessoa</t>
  </si>
  <si>
    <t>2º Dia - CALDO -   Mandioquinha</t>
  </si>
  <si>
    <t>3º Dia - CALDO -  Caldo verde</t>
  </si>
  <si>
    <t>4º Dia - CALDOS - Creme de legumes</t>
  </si>
  <si>
    <t>Açaí</t>
  </si>
  <si>
    <t>1 porção de 200ml por pessoa, por dia de evento</t>
  </si>
  <si>
    <t>Brigadeiro</t>
  </si>
  <si>
    <t>4 unidades por pessoa, por dia de evento</t>
  </si>
  <si>
    <t>Barraquinha de Pipoca Salgada(pipoqueira eletrica de profissional)</t>
  </si>
  <si>
    <t>4 unidades por pessoa por dia de evento</t>
  </si>
  <si>
    <t xml:space="preserve">5 tipos de salgados * 5 unidades por pessoa por dia de evento </t>
  </si>
  <si>
    <t>3 tipos de salgados * 3 unidades por pessoa por dia de evento</t>
  </si>
  <si>
    <t>LOTE 4 - COMIDA DE BOTECO - ENCERRAMENTO</t>
  </si>
  <si>
    <t xml:space="preserve">Dadinhos de tapioca </t>
  </si>
  <si>
    <t>1 unidades por pessoa.</t>
  </si>
  <si>
    <t xml:space="preserve">Croquete de Carne </t>
  </si>
  <si>
    <t xml:space="preserve">Bolinho de Bacalhau </t>
  </si>
  <si>
    <t xml:space="preserve">Mini Coxinha </t>
  </si>
  <si>
    <t xml:space="preserve">Mini Batata com Cheddar e Bacon </t>
  </si>
  <si>
    <t>Mini Quibe Vegano</t>
  </si>
  <si>
    <t xml:space="preserve">Brusqueta </t>
  </si>
  <si>
    <t xml:space="preserve">Falafel </t>
  </si>
  <si>
    <t>Bala de Coco Recheada</t>
  </si>
  <si>
    <t>Romeo e Julieta (Queijo com Goiabada)</t>
  </si>
  <si>
    <t xml:space="preserve">LOTE 5 - INSTITUCIONAL
</t>
  </si>
  <si>
    <t>Os cardápios serão variados ao longo dos dias, mantendo uma composição semelhante em qualidade, equilíbrio nutricional e estilo gastronômico. Todos os itens e suas composições deverão ser previamente apresentados e aprovados pelo Sebrae, respeitando as diretrizes e necessidades do evento.</t>
  </si>
  <si>
    <t>Canapés – Tipo 1</t>
  </si>
  <si>
    <t>2 unidades por pessoa</t>
  </si>
  <si>
    <t xml:space="preserve">Quantidade/dia </t>
  </si>
  <si>
    <t xml:space="preserve">Horário </t>
  </si>
  <si>
    <t>Quantidade total</t>
  </si>
  <si>
    <t>Canapés – Tipo 2</t>
  </si>
  <si>
    <t>Categoria A – Estande Institucional</t>
  </si>
  <si>
    <t>1º dia 500 pessoas</t>
  </si>
  <si>
    <t>1 dia a partir das 8h às 20h</t>
  </si>
  <si>
    <t>Mini Sanduíche Caprese</t>
  </si>
  <si>
    <t>3 unidades por pessoa</t>
  </si>
  <si>
    <t>2º ao 4º dia 300 pessoas</t>
  </si>
  <si>
    <t>3 dias a partir das 9h às 20h</t>
  </si>
  <si>
    <t>Mini Sanduíche Brioche</t>
  </si>
  <si>
    <t>Categoria A – Sala de Reunião</t>
  </si>
  <si>
    <t>1 dia a partir das 7:30h às 10h</t>
  </si>
  <si>
    <t>Caponata Napolitana</t>
  </si>
  <si>
    <t>Batata Chips Artesanal</t>
  </si>
  <si>
    <t>Mini Quiches (2 sabores)</t>
  </si>
  <si>
    <t>Vou au vent vegano</t>
  </si>
  <si>
    <t>Vou au vent sem açúcar</t>
  </si>
  <si>
    <t>Mini Folheado Doce</t>
  </si>
  <si>
    <t>Brownie</t>
  </si>
  <si>
    <t xml:space="preserve">Brigadeiro </t>
  </si>
  <si>
    <t>Mix de Frutas Secas</t>
  </si>
  <si>
    <t>2 porções por pessoa</t>
  </si>
  <si>
    <t>Castanhas</t>
  </si>
  <si>
    <t>Amendoim</t>
  </si>
  <si>
    <t>Salada de Frutas (Porção Individual)</t>
  </si>
  <si>
    <t>Petit Four Doce – Tipo 1</t>
  </si>
  <si>
    <t>Petit Four Doce – Tipo 2</t>
  </si>
  <si>
    <t>Balas Finas Sortidas</t>
  </si>
  <si>
    <t>Bebidas</t>
  </si>
  <si>
    <t>2 garrafas por pessoa</t>
  </si>
  <si>
    <t>1 garrafa por pessoa</t>
  </si>
  <si>
    <t>Máquina de Café Expresso</t>
  </si>
  <si>
    <t>CATEGORIA B -   Lounge Vip, Sala de Imprensa/Estúdio SEBRAE e 2 Camarins da Arena do Conhecimento.</t>
  </si>
  <si>
    <t>Caponata Napolitana em Casquinha Folheada</t>
  </si>
  <si>
    <t>Snack de Trigo Crocante</t>
  </si>
  <si>
    <t>30 g a 40 g por pessoa</t>
  </si>
  <si>
    <t>8 kg</t>
  </si>
  <si>
    <t>1º ao 4º dia 100 pessoas</t>
  </si>
  <si>
    <t>4 dias a partir das 9h às 20h</t>
  </si>
  <si>
    <t>200 pessoas x 4 dias</t>
  </si>
  <si>
    <t>Das 10h às 20h</t>
  </si>
  <si>
    <t>20 pessoas x 2 camarins x 4 dias</t>
  </si>
  <si>
    <t>Parfait vegano</t>
  </si>
  <si>
    <t>Parfait sem açucar</t>
  </si>
  <si>
    <t>Petit Four (02 Tipos)</t>
  </si>
  <si>
    <t>Brigadeiro Tradicional</t>
  </si>
  <si>
    <t>Pão de queijo</t>
  </si>
  <si>
    <t>2 unidades por pessoas</t>
  </si>
  <si>
    <t>Frutas laminadas</t>
  </si>
  <si>
    <t>2 porções por pessoas</t>
  </si>
  <si>
    <t>Petisco Salgado - Mini esfiha de carne</t>
  </si>
  <si>
    <t>Petisco Salgado - Baquete de frango</t>
  </si>
  <si>
    <t>Petisco Salgado - Quiche lorraine</t>
  </si>
  <si>
    <t>2 fatias por pessoa</t>
  </si>
  <si>
    <t>Petisco Doce - Carolina</t>
  </si>
  <si>
    <t>Petisco Doce - Tortelete de avelã</t>
  </si>
  <si>
    <t>Petisco Doce - Banoffe</t>
  </si>
  <si>
    <t>1 garrafas por pessoa</t>
  </si>
  <si>
    <t>1 copos (200ml) por pessoa</t>
  </si>
  <si>
    <t xml:space="preserve">Massa </t>
  </si>
  <si>
    <t xml:space="preserve">Salada - 2 opções </t>
  </si>
  <si>
    <t>Brigadeiro Gourmet</t>
  </si>
  <si>
    <t>Mix de Frutas Secas e Castanhas</t>
  </si>
  <si>
    <t xml:space="preserve">2 copos (50ml) por pessoa </t>
  </si>
  <si>
    <t xml:space="preserve">Estande </t>
  </si>
  <si>
    <t>1 dia 50 pessoas</t>
  </si>
  <si>
    <t>Categoria B – Lounge Vip</t>
  </si>
  <si>
    <t>Categoria B – Estúdio/ Imprensa</t>
  </si>
  <si>
    <t>Categoria B – 02 (dois) Camarins da Arena do Conhecimento</t>
  </si>
  <si>
    <t>os cardapios deverao ser variados aos longos dos dias mantendo composição semenlhantes, devendo ser previamente apresentados e aprovados pelo Sebrae</t>
  </si>
  <si>
    <t>Mini sanduiche capreza (ciabata pasta de tomate seco, mussarela de bufala e pesto de rucula ou manjericão)</t>
  </si>
  <si>
    <t>Mini sanduiche brioche com creentize com peito de peru e queijo gruyere</t>
  </si>
  <si>
    <t>Caponata napolitana (Beringela - abobrinha e passas) em casquinhas foleadas</t>
  </si>
  <si>
    <t>Snacks de trigo</t>
  </si>
  <si>
    <t>Batata chips</t>
  </si>
  <si>
    <t>Mix de amendoim e castanhas</t>
  </si>
  <si>
    <t>Mix amendoim, castanhas e frutas secas</t>
  </si>
  <si>
    <t>salada de frutas em porções individuais</t>
  </si>
  <si>
    <t>Pet four doces e salgados ( 2 tipos)</t>
  </si>
  <si>
    <t>Bebidas: Água mineral com e sem gás, Refrigerante normal e diet em lata (dois sabores de cada), (dois) tipos de suco de polpa de frutas natural (nunca artificial ou em pó) no tipo de embalagem tetra pack (normal e light), servido em jarra de vidro transparente;</t>
  </si>
  <si>
    <t>SANDUICHES</t>
  </si>
  <si>
    <t>Canapes</t>
  </si>
  <si>
    <t>gorgonzola e pera caramelizada e nozes</t>
  </si>
  <si>
    <t>Damasco com Bri</t>
  </si>
  <si>
    <t>2 tipos de mini quiche</t>
  </si>
  <si>
    <t>alho poró e lorraine</t>
  </si>
  <si>
    <t>Mini folheado</t>
  </si>
  <si>
    <t>goiabada</t>
  </si>
  <si>
    <t>Braune</t>
  </si>
  <si>
    <t>brigadeiro gourmet maracujá</t>
  </si>
  <si>
    <t>Mix de frutas secas, castanhas e amendoim</t>
  </si>
  <si>
    <t>salada de frutas</t>
  </si>
  <si>
    <t>balas finas sortidas e pastilhas de chocolate com menta</t>
  </si>
  <si>
    <t>Pet four doces ( 2 tipos)</t>
  </si>
  <si>
    <t>Bebidas: Água Mineral com e sem gás, refrigerante normal e diet em lata (dois sabores de cada), 2 (dois) tipos de Água aromatizada com frutas naturais (sugestão- morango, limão siciliano, tangerina, laranja, hortelã e ervas frescas) servido em refresqueira de vidro com torneira cromada, (dois) tipos de suco de polpa de frutas natural (nunca artificial ou em pó) no tipo de embalagem tetra pack (normal e light), servido em jarra de vidro transparente;</t>
  </si>
  <si>
    <t>os cardapios deverao ser variados aos longos dos dias mantenado composição semenlhantes, devendo ser previamente apresentados e aprovados pelo Sebrae</t>
  </si>
  <si>
    <t>DOCES</t>
  </si>
  <si>
    <t>Refrigerante mini pets</t>
  </si>
  <si>
    <t xml:space="preserve">Suco de polpa natural (nunca artificial ou em pó). </t>
  </si>
  <si>
    <t>LOTE 1 - BEBIDAS E SANDUICHES - Serviço prestado todos os dias do evento. (9h30 às 20h) – CAFÉ DA MANHÃ (Pão, bolo e frutas) - Serviço prestado todos os dias do evento (09H30 às 11h00)</t>
  </si>
  <si>
    <t xml:space="preserve">SANDUICHES: Será servido no balcão. Os alimentos que compõem os itens da tabela abaixo deverão estar embalados individualmente. </t>
  </si>
  <si>
    <t>Salada na cumbuca</t>
  </si>
  <si>
    <t>LOTE 2 - REFEIÇÕES PRINCIPAIS</t>
  </si>
  <si>
    <t>*SERVIDOS A PARTIR DAS 12H00 ÀS 16H00 (COMIDA QUENTE</t>
  </si>
  <si>
    <r>
      <t xml:space="preserve">CALDOS - SERVIDOS DAS </t>
    </r>
    <r>
      <rPr>
        <b/>
        <sz val="10"/>
        <color rgb="FF000000"/>
        <rFont val="Calibri"/>
        <family val="2"/>
      </rPr>
      <t>18h00 às 20h00</t>
    </r>
  </si>
  <si>
    <t>1º Dia -  CALDO -  Feijão ou Ervilha</t>
  </si>
  <si>
    <t>AÇAI E BRIGADEIRO - SERVIDOS DAS 12H00 ÀS 16H00</t>
  </si>
  <si>
    <t>BARRAQUINHAS E PETISCOS SERVIDOS DURANTE TODO O DIA - Barraquinhas - 9h30 às 20h00</t>
  </si>
  <si>
    <r>
      <t xml:space="preserve">Petiscos salgados: os itens deverão ser servidos de maneira initerrupeta mantidos constantemente aquecidos (quando pertinente) com os horários determinados, não sendo permitido o desabastecimento
</t>
    </r>
    <r>
      <rPr>
        <b/>
        <sz val="11"/>
        <color rgb="FF000000"/>
        <rFont val="Aptos Narrow"/>
        <family val="2"/>
        <scheme val="minor"/>
      </rPr>
      <t xml:space="preserve">09h30 as 11h00 -   Mini pão de queijo 
12h00 as 16h00 -  batata frita chips tipo industrializada  </t>
    </r>
    <r>
      <rPr>
        <sz val="11"/>
        <color rgb="FF000000"/>
        <rFont val="Aptos Narrow"/>
        <family val="2"/>
        <scheme val="minor"/>
      </rPr>
      <t xml:space="preserve">
</t>
    </r>
    <r>
      <rPr>
        <b/>
        <sz val="11"/>
        <color rgb="FF000000"/>
        <rFont val="Aptos Narrow"/>
        <family val="2"/>
        <scheme val="minor"/>
      </rPr>
      <t xml:space="preserve">15h00  as 20h00 - 3 tipos de salgados, sendo 2 assados e 1 frito. 
</t>
    </r>
    <r>
      <rPr>
        <sz val="11"/>
        <color rgb="FF000000"/>
        <rFont val="Aptos Narrow"/>
        <family val="2"/>
        <scheme val="minor"/>
      </rPr>
      <t>Variados diariamente entre as opções abaixo:
*Salgados assados (esfisha de carne, frango);
*Enroladinho de frios, pastel assado de calabresa e de queijo;
*Salgados fritos (coxinha, bolinho de queijo, kibe, risole de presunto e queijo).</t>
    </r>
  </si>
  <si>
    <r>
      <t xml:space="preserve">Petiscos veganos
</t>
    </r>
    <r>
      <rPr>
        <b/>
        <sz val="11"/>
        <color rgb="FF000000"/>
        <rFont val="Aptos Narrow"/>
        <family val="2"/>
        <scheme val="minor"/>
      </rPr>
      <t>* 09h30 as 11h00 - pão de queijo</t>
    </r>
    <r>
      <rPr>
        <sz val="11"/>
        <color rgb="FF000000"/>
        <rFont val="Aptos Narrow"/>
        <family val="2"/>
        <scheme val="minor"/>
      </rPr>
      <t xml:space="preserve"> 
</t>
    </r>
    <r>
      <rPr>
        <b/>
        <sz val="11"/>
        <color rgb="FF000000"/>
        <rFont val="Aptos Narrow"/>
        <family val="2"/>
        <scheme val="minor"/>
      </rPr>
      <t xml:space="preserve">*15h00 as 20h00: </t>
    </r>
    <r>
      <rPr>
        <sz val="11"/>
        <color rgb="FF000000"/>
        <rFont val="Aptos Narrow"/>
        <family val="2"/>
        <scheme val="minor"/>
      </rPr>
      <t>Torta de legumes; Pastel assado de palmito; Esfhira de beringela</t>
    </r>
  </si>
  <si>
    <t xml:space="preserve">* Serviço prestado apenas no último dia do evento - Das 21:00h às 22:00h.  </t>
  </si>
  <si>
    <t>1 unidade por pessoa</t>
  </si>
  <si>
    <t xml:space="preserve">LOTE 3 – LANCHES VARIADOS E ESPECIAIS </t>
  </si>
  <si>
    <t xml:space="preserve">LOTE 5 - SERVIÇOS DE CATERING - INSTITUCIONAL
</t>
  </si>
  <si>
    <t xml:space="preserve">LOTE 6 - SERVIÇOS DE CATERING - CDE
</t>
  </si>
  <si>
    <t xml:space="preserve">Suco de polpa natural </t>
  </si>
  <si>
    <t>Ao</t>
  </si>
  <si>
    <t>Serviço de Apoio às Micro e Pequenas Empresas do Estado de Sao Paulo - SEBRAE-SP</t>
  </si>
  <si>
    <t>Pregão Eletrônico nº XXX/2026</t>
  </si>
  <si>
    <t>Validade da Proposta: 90 (noventa) dias.</t>
  </si>
  <si>
    <t>Processo nº 0377/2026</t>
  </si>
  <si>
    <t>Razão Social:</t>
  </si>
  <si>
    <t>CNPJ:</t>
  </si>
  <si>
    <t>Telefone:</t>
  </si>
  <si>
    <t>E-mail:</t>
  </si>
  <si>
    <t>Contato:</t>
  </si>
  <si>
    <t>TOTAL GERAL</t>
  </si>
  <si>
    <t>ANEXO DA PROPOSTA COMERCIAL - LOTE 4</t>
  </si>
  <si>
    <t>ANEXO DA PROPOSTA COMERCIAL - LOTE 5</t>
  </si>
  <si>
    <t>ANEXO DA PROPOSTA COMERCIAL - LOTE 6</t>
  </si>
  <si>
    <t>ANEXO DA PROPOSTA COMERCIAL - LOTE 3</t>
  </si>
  <si>
    <t>ANEXO DA PROPOSTA COMERCIAL - LOTE 2</t>
  </si>
  <si>
    <t>ANEXO DA PROPOSTA COMERCIAL - LOTE 1</t>
  </si>
  <si>
    <t>2º Dia</t>
  </si>
  <si>
    <t>3º Dia</t>
  </si>
  <si>
    <t>4º Dia</t>
  </si>
  <si>
    <t>CATEGORIA A - Estande Institucional e Sala de Reunião -  Sendo  2 dois espaços com o mesmo cardápio</t>
  </si>
  <si>
    <r>
      <t xml:space="preserve">Máquina de Café Expresso -  </t>
    </r>
    <r>
      <rPr>
        <sz val="11"/>
        <color theme="9" tint="-0.499984740745262"/>
        <rFont val="Calibri"/>
        <family val="2"/>
      </rPr>
      <t>02 máquinas com insumos inclusos: café, açúcar, adoçante, copos descartáveis e mexedores.
1 máquina:  Estande Institucional
1 máquina: Sala de Reunião</t>
    </r>
  </si>
  <si>
    <r>
      <t xml:space="preserve">Máquina de Café Expresso - </t>
    </r>
    <r>
      <rPr>
        <sz val="11"/>
        <color theme="9" tint="-0.499984740745262"/>
        <rFont val="Calibri"/>
        <family val="2"/>
      </rPr>
      <t>04 máquinas com insumos inclusos: café, açúcar, adoçante, copos descartáveis e mexedores.
1 máquina para o Loung Vip
1 máquina para Estudio/Imprensa
2 máquinas camarins da Arena do Conhecimento</t>
    </r>
  </si>
  <si>
    <t>1 porção por pessoa</t>
  </si>
  <si>
    <t>CATEGORIA B -   Lounge Vip, Sala de Imprensa/Estúdio SEBRAE e 2 Camarins da Arena do Conhecimento  =  4 espaços com o mesmo cardápaio</t>
  </si>
  <si>
    <t>1 copo de suco</t>
  </si>
  <si>
    <r>
      <t>BEBIDAS</t>
    </r>
    <r>
      <rPr>
        <sz val="11"/>
        <color theme="1"/>
        <rFont val="Calibri"/>
        <family val="2"/>
      </rPr>
      <t xml:space="preserve">: </t>
    </r>
    <r>
      <rPr>
        <b/>
        <sz val="11"/>
        <color theme="1"/>
        <rFont val="Calibri"/>
        <family val="2"/>
      </rPr>
      <t>Serão servidas no balcão</t>
    </r>
  </si>
  <si>
    <r>
      <t xml:space="preserve"> CAFÉ DA MANHÃ </t>
    </r>
    <r>
      <rPr>
        <sz val="11"/>
        <color theme="1"/>
        <rFont val="Calibri"/>
        <family val="2"/>
      </rPr>
      <t xml:space="preserve">(Pão, bolo e frutas) - Serviço prestado todos os dias do evento (09H30 às 11h00). Será servido no balcão </t>
    </r>
  </si>
  <si>
    <r>
      <t>BOLO:</t>
    </r>
    <r>
      <rPr>
        <sz val="11"/>
        <color theme="1"/>
        <rFont val="Calibri"/>
        <family val="2"/>
      </rPr>
      <t xml:space="preserve"> Será servido no balcão </t>
    </r>
  </si>
  <si>
    <r>
      <t xml:space="preserve">Bolo Natural - </t>
    </r>
    <r>
      <rPr>
        <sz val="11"/>
        <color rgb="FF000000"/>
        <rFont val="Calibri"/>
        <family val="2"/>
      </rPr>
      <t>Dia 1 ao dia 4</t>
    </r>
  </si>
  <si>
    <r>
      <t xml:space="preserve">Bolo Vegano - </t>
    </r>
    <r>
      <rPr>
        <sz val="11"/>
        <color rgb="FF000000"/>
        <rFont val="Calibri"/>
        <family val="2"/>
      </rPr>
      <t>Dia 1 ao dia 4</t>
    </r>
  </si>
  <si>
    <r>
      <t xml:space="preserve">Bancada de Frutas - </t>
    </r>
    <r>
      <rPr>
        <sz val="11"/>
        <color theme="1"/>
        <rFont val="Calibri"/>
        <family val="2"/>
      </rPr>
      <t xml:space="preserve">Será servido no balcão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</si>
</sst>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R$-416]\ #,##0.00;[Red]\-[$R$-416]\ #,##0.00"/>
    <numFmt numFmtId="165" formatCode="&quot;R$&quot;\ #,##0.00"/>
  </numFmts>
  <fonts count="26" x14ac:knownFonts="1">
    <font>
      <sz val="11"/>
      <color theme="1"/>
      <name val="Aptos Narrow"/>
      <family val="2"/>
      <scheme val="minor"/>
    </font>
    <font>
      <b/>
      <sz val="11"/>
      <color rgb="FF0000FF"/>
      <name val="Calibri"/>
      <family val="2"/>
    </font>
    <font>
      <b/>
      <sz val="11"/>
      <color rgb="FF000000"/>
      <name val="Calibri"/>
      <family val="2"/>
    </font>
    <font>
      <b/>
      <sz val="11"/>
      <color theme="1"/>
      <name val="Aptos Narrow"/>
      <family val="2"/>
      <scheme val="minor"/>
    </font>
    <font>
      <sz val="11"/>
      <color theme="1"/>
      <name val="Calibri"/>
      <family val="2"/>
    </font>
    <font>
      <sz val="8"/>
      <name val="Aptos Narrow"/>
      <family val="2"/>
      <scheme val="minor"/>
    </font>
    <font>
      <sz val="11"/>
      <name val="Aptos Narrow"/>
      <family val="2"/>
      <scheme val="minor"/>
    </font>
    <font>
      <sz val="11"/>
      <color theme="1"/>
      <name val="Aptos Narrow"/>
      <family val="2"/>
      <scheme val="minor"/>
    </font>
    <font>
      <sz val="11"/>
      <color rgb="FFFF0000"/>
      <name val="Aptos Narrow"/>
      <family val="2"/>
      <scheme val="minor"/>
    </font>
    <font>
      <b/>
      <sz val="11"/>
      <color rgb="FF0000FF"/>
      <name val="Aptos Narrow"/>
      <family val="2"/>
      <scheme val="minor"/>
    </font>
    <font>
      <sz val="11"/>
      <color rgb="FF0000FF"/>
      <name val="Aptos Narrow"/>
      <family val="2"/>
      <scheme val="minor"/>
    </font>
    <font>
      <sz val="11"/>
      <color rgb="FF000000"/>
      <name val="Aptos Narrow"/>
      <family val="2"/>
      <scheme val="minor"/>
    </font>
    <font>
      <b/>
      <sz val="11"/>
      <name val="Aptos Narrow"/>
      <family val="2"/>
      <scheme val="minor"/>
    </font>
    <font>
      <b/>
      <sz val="11"/>
      <color rgb="FF000000"/>
      <name val="Aptos Narrow"/>
      <family val="2"/>
      <scheme val="minor"/>
    </font>
    <font>
      <sz val="11"/>
      <name val="Calibri"/>
      <family val="2"/>
    </font>
    <font>
      <b/>
      <sz val="10"/>
      <color rgb="FF000000"/>
      <name val="Calibri"/>
      <family val="2"/>
    </font>
    <font>
      <b/>
      <sz val="10"/>
      <color theme="1"/>
      <name val="Calibri"/>
      <family val="2"/>
    </font>
    <font>
      <b/>
      <sz val="11"/>
      <color theme="1"/>
      <name val="Calibri"/>
      <family val="2"/>
    </font>
    <font>
      <b/>
      <sz val="12"/>
      <color theme="1"/>
      <name val="Calibri"/>
      <family val="2"/>
    </font>
    <font>
      <sz val="12"/>
      <color theme="1"/>
      <name val="Calibri"/>
      <family val="2"/>
    </font>
    <font>
      <sz val="11"/>
      <color rgb="FF0000FF"/>
      <name val="Calibri"/>
      <family val="2"/>
    </font>
    <font>
      <b/>
      <sz val="11"/>
      <name val="Calibri"/>
      <family val="2"/>
    </font>
    <font>
      <sz val="11"/>
      <color rgb="FF000000"/>
      <name val="Calibri"/>
      <family val="2"/>
    </font>
    <font>
      <b/>
      <sz val="12"/>
      <color rgb="FFFF0000"/>
      <name val="Calibri"/>
      <family val="2"/>
    </font>
    <font>
      <sz val="11"/>
      <color theme="9" tint="-0.499984740745262"/>
      <name val="Calibri"/>
      <family val="2"/>
    </font>
    <font>
      <b/>
      <sz val="11"/>
      <color rgb="FFFF0000"/>
      <name val="Calibri"/>
      <family val="2"/>
    </font>
  </fonts>
  <fills count="13">
    <fill>
      <patternFill patternType="none"/>
    </fill>
    <fill>
      <patternFill patternType="gray125"/>
    </fill>
    <fill>
      <patternFill patternType="solid">
        <fgColor theme="0"/>
        <bgColor indexed="64"/>
      </patternFill>
    </fill>
    <fill>
      <patternFill patternType="solid">
        <fgColor rgb="FFD9D9D9"/>
        <bgColor rgb="FFD9D9D9"/>
      </patternFill>
    </fill>
    <fill>
      <patternFill patternType="solid">
        <fgColor theme="0" tint="-4.9989318521683403E-2"/>
        <bgColor indexed="64"/>
      </patternFill>
    </fill>
    <fill>
      <patternFill patternType="solid">
        <fgColor rgb="FFD0D0D0"/>
        <bgColor rgb="FFD0D0D0"/>
      </patternFill>
    </fill>
    <fill>
      <patternFill patternType="solid">
        <fgColor rgb="FFFFFF00"/>
        <bgColor indexed="64"/>
      </patternFill>
    </fill>
    <fill>
      <patternFill patternType="solid">
        <fgColor theme="0"/>
        <bgColor rgb="FFD9D9D9"/>
      </patternFill>
    </fill>
    <fill>
      <patternFill patternType="solid">
        <fgColor theme="0" tint="-0.14999847407452621"/>
        <bgColor indexed="64"/>
      </patternFill>
    </fill>
    <fill>
      <patternFill patternType="solid">
        <fgColor theme="0"/>
        <bgColor rgb="FFF2F2F2"/>
      </patternFill>
    </fill>
    <fill>
      <patternFill patternType="solid">
        <fgColor rgb="FFFFFFFF"/>
        <bgColor indexed="64"/>
      </patternFill>
    </fill>
    <fill>
      <patternFill patternType="solid">
        <fgColor theme="6" tint="0.79998168889431442"/>
        <bgColor indexed="64"/>
      </patternFill>
    </fill>
    <fill>
      <patternFill patternType="solid">
        <fgColor theme="6" tint="0.79998168889431442"/>
        <bgColor rgb="FFD9D9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3">
    <xf numFmtId="0" fontId="0" fillId="0" borderId="0"/>
    <xf numFmtId="44" fontId="7" fillId="0" borderId="0" applyFont="0" applyFill="0" applyBorder="0" applyAlignment="0" applyProtection="0"/>
    <xf numFmtId="0" fontId="7" fillId="0" borderId="0"/>
  </cellStyleXfs>
  <cellXfs count="176">
    <xf numFmtId="0" fontId="0" fillId="0" borderId="0" xfId="0"/>
    <xf numFmtId="0" fontId="0" fillId="2" borderId="0" xfId="0" applyFill="1"/>
    <xf numFmtId="0" fontId="2" fillId="5" borderId="2" xfId="0" applyFont="1" applyFill="1" applyBorder="1" applyAlignment="1">
      <alignment horizontal="center" vertical="center" wrapText="1"/>
    </xf>
    <xf numFmtId="0" fontId="0" fillId="6" borderId="0" xfId="0" applyFill="1"/>
    <xf numFmtId="0" fontId="0" fillId="6" borderId="0" xfId="0" applyFill="1" applyAlignment="1">
      <alignment horizontal="center"/>
    </xf>
    <xf numFmtId="0" fontId="0" fillId="2" borderId="0" xfId="0" applyFill="1" applyAlignment="1">
      <alignment vertical="center"/>
    </xf>
    <xf numFmtId="0" fontId="0" fillId="0" borderId="0" xfId="0" applyAlignment="1">
      <alignment horizontal="left" wrapText="1"/>
    </xf>
    <xf numFmtId="0" fontId="0" fillId="0" borderId="0" xfId="0" applyAlignment="1">
      <alignment horizontal="left"/>
    </xf>
    <xf numFmtId="0" fontId="2" fillId="3" borderId="1" xfId="0" applyFont="1" applyFill="1" applyBorder="1" applyAlignment="1">
      <alignment vertical="center"/>
    </xf>
    <xf numFmtId="0" fontId="1" fillId="2" borderId="0" xfId="0" applyFont="1" applyFill="1" applyAlignment="1">
      <alignment vertical="center" wrapText="1"/>
    </xf>
    <xf numFmtId="0" fontId="3" fillId="4" borderId="3" xfId="0" applyFont="1" applyFill="1" applyBorder="1" applyAlignment="1">
      <alignment horizontal="center" vertical="center"/>
    </xf>
    <xf numFmtId="0" fontId="0" fillId="0" borderId="3" xfId="0" applyBorder="1"/>
    <xf numFmtId="0" fontId="0" fillId="0" borderId="3" xfId="0" applyBorder="1" applyAlignment="1">
      <alignment horizontal="center"/>
    </xf>
    <xf numFmtId="0" fontId="9" fillId="2" borderId="0" xfId="0" applyFont="1" applyFill="1" applyAlignment="1">
      <alignment vertical="center"/>
    </xf>
    <xf numFmtId="0" fontId="11" fillId="2" borderId="0" xfId="0" applyFont="1" applyFill="1" applyAlignment="1">
      <alignment horizontal="center" vertical="center"/>
    </xf>
    <xf numFmtId="0" fontId="0" fillId="0" borderId="0" xfId="0" applyAlignment="1">
      <alignment vertical="center"/>
    </xf>
    <xf numFmtId="0" fontId="10" fillId="2" borderId="0" xfId="0" applyFont="1" applyFill="1" applyAlignment="1">
      <alignment horizontal="left" vertical="center"/>
    </xf>
    <xf numFmtId="0" fontId="11" fillId="2" borderId="0" xfId="0" applyFont="1" applyFill="1" applyAlignment="1">
      <alignment horizontal="center" vertical="center" wrapText="1"/>
    </xf>
    <xf numFmtId="0" fontId="11" fillId="2" borderId="0" xfId="0" applyFont="1" applyFill="1" applyAlignment="1">
      <alignment vertical="center" wrapText="1"/>
    </xf>
    <xf numFmtId="0" fontId="0" fillId="2" borderId="0" xfId="0" applyFill="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vertical="center"/>
    </xf>
    <xf numFmtId="0" fontId="0" fillId="2" borderId="0" xfId="0" applyFill="1" applyAlignment="1">
      <alignment horizontal="left" vertical="center"/>
    </xf>
    <xf numFmtId="0" fontId="13" fillId="2" borderId="0" xfId="0" applyFont="1" applyFill="1" applyAlignment="1">
      <alignment horizontal="left" vertical="center" wrapText="1"/>
    </xf>
    <xf numFmtId="0" fontId="0" fillId="0" borderId="1" xfId="0" applyBorder="1" applyAlignment="1">
      <alignment vertical="center"/>
    </xf>
    <xf numFmtId="0" fontId="0" fillId="2" borderId="1" xfId="0" applyFill="1" applyBorder="1" applyAlignment="1">
      <alignment horizontal="center" vertical="center"/>
    </xf>
    <xf numFmtId="0" fontId="0" fillId="0" borderId="1" xfId="0" applyBorder="1" applyAlignment="1">
      <alignment horizontal="center" vertical="center" wrapText="1"/>
    </xf>
    <xf numFmtId="0" fontId="9" fillId="2" borderId="0" xfId="0" applyFont="1" applyFill="1" applyAlignment="1">
      <alignment horizontal="left" vertical="center"/>
    </xf>
    <xf numFmtId="0" fontId="16" fillId="0" borderId="0" xfId="0" applyFont="1"/>
    <xf numFmtId="0" fontId="13" fillId="0" borderId="1" xfId="0" applyFont="1" applyBorder="1" applyAlignment="1">
      <alignment horizontal="center" vertical="center"/>
    </xf>
    <xf numFmtId="44" fontId="0" fillId="2" borderId="1" xfId="1" applyFont="1" applyFill="1" applyBorder="1" applyAlignment="1">
      <alignment horizontal="center" vertical="center"/>
    </xf>
    <xf numFmtId="44" fontId="6" fillId="2" borderId="1" xfId="1" applyFont="1" applyFill="1" applyBorder="1" applyAlignment="1">
      <alignment horizontal="center" vertical="center"/>
    </xf>
    <xf numFmtId="0" fontId="0" fillId="2" borderId="1" xfId="0" applyFill="1" applyBorder="1" applyAlignment="1">
      <alignment vertical="center" wrapText="1"/>
    </xf>
    <xf numFmtId="0" fontId="0" fillId="2" borderId="1" xfId="0" applyFill="1" applyBorder="1" applyAlignment="1">
      <alignment horizontal="left" vertical="center" wrapText="1"/>
    </xf>
    <xf numFmtId="0" fontId="0" fillId="2" borderId="1" xfId="0" applyFill="1" applyBorder="1" applyAlignment="1">
      <alignment vertical="center"/>
    </xf>
    <xf numFmtId="0" fontId="1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165" fontId="0" fillId="2" borderId="1" xfId="1" applyNumberFormat="1" applyFont="1" applyFill="1" applyBorder="1" applyAlignment="1">
      <alignment horizontal="center" vertical="center"/>
    </xf>
    <xf numFmtId="0" fontId="11" fillId="0" borderId="1" xfId="0" applyFont="1" applyBorder="1" applyAlignment="1">
      <alignment horizontal="center" vertical="center"/>
    </xf>
    <xf numFmtId="0" fontId="11" fillId="2" borderId="1" xfId="0" applyFont="1" applyFill="1" applyBorder="1" applyAlignment="1">
      <alignment horizontal="center" vertical="center"/>
    </xf>
    <xf numFmtId="0" fontId="11" fillId="0" borderId="1" xfId="0" applyFont="1" applyBorder="1" applyAlignment="1">
      <alignment horizontal="left" vertical="center" wrapText="1"/>
    </xf>
    <xf numFmtId="0" fontId="0" fillId="0" borderId="1" xfId="0" applyBorder="1" applyAlignment="1">
      <alignment horizontal="left" vertical="center"/>
    </xf>
    <xf numFmtId="0" fontId="11" fillId="0" borderId="1" xfId="0" applyFont="1" applyBorder="1" applyAlignment="1">
      <alignment horizontal="center" vertical="center" wrapText="1"/>
    </xf>
    <xf numFmtId="0" fontId="6" fillId="0" borderId="1" xfId="0" applyFont="1" applyBorder="1" applyAlignment="1">
      <alignment horizontal="center" vertical="center"/>
    </xf>
    <xf numFmtId="0" fontId="8" fillId="8" borderId="1" xfId="0" applyFont="1" applyFill="1" applyBorder="1" applyAlignment="1">
      <alignment vertical="center" wrapText="1"/>
    </xf>
    <xf numFmtId="0" fontId="11" fillId="8" borderId="1" xfId="0" applyFont="1" applyFill="1" applyBorder="1" applyAlignment="1">
      <alignment horizontal="center" vertical="center"/>
    </xf>
    <xf numFmtId="0" fontId="11" fillId="8" borderId="1" xfId="0" applyFont="1" applyFill="1" applyBorder="1" applyAlignment="1">
      <alignment horizontal="center" vertical="center" wrapText="1"/>
    </xf>
    <xf numFmtId="0" fontId="6" fillId="8" borderId="1" xfId="0" applyFont="1" applyFill="1" applyBorder="1" applyAlignment="1">
      <alignment horizontal="center" vertical="center"/>
    </xf>
    <xf numFmtId="0" fontId="13" fillId="3"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6" fillId="0" borderId="1" xfId="0" applyFont="1" applyBorder="1" applyAlignment="1">
      <alignment vertical="center" wrapText="1"/>
    </xf>
    <xf numFmtId="0" fontId="6" fillId="2" borderId="1" xfId="0" applyFont="1" applyFill="1" applyBorder="1" applyAlignment="1">
      <alignment vertical="center" wrapText="1"/>
    </xf>
    <xf numFmtId="0" fontId="13" fillId="3" borderId="1" xfId="0" applyFont="1" applyFill="1" applyBorder="1" applyAlignment="1">
      <alignment horizontal="center" vertical="center" wrapText="1"/>
    </xf>
    <xf numFmtId="0" fontId="0" fillId="0" borderId="1" xfId="0" applyBorder="1" applyAlignment="1">
      <alignment horizontal="left" vertical="center" wrapText="1"/>
    </xf>
    <xf numFmtId="0" fontId="6" fillId="0" borderId="1" xfId="0" applyFont="1" applyBorder="1" applyAlignment="1">
      <alignment horizontal="center" vertical="center" wrapText="1"/>
    </xf>
    <xf numFmtId="0" fontId="13" fillId="7"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164" fontId="0" fillId="9" borderId="1" xfId="0" applyNumberFormat="1" applyFill="1" applyBorder="1"/>
    <xf numFmtId="0" fontId="0" fillId="9" borderId="1" xfId="0" applyFill="1" applyBorder="1" applyAlignment="1">
      <alignment horizontal="left" vertical="center" wrapText="1"/>
    </xf>
    <xf numFmtId="0" fontId="14" fillId="0" borderId="1" xfId="0" applyFont="1" applyBorder="1" applyAlignment="1">
      <alignment horizontal="center" vertical="center" wrapText="1"/>
    </xf>
    <xf numFmtId="0" fontId="6" fillId="2" borderId="1" xfId="0" applyFont="1" applyFill="1" applyBorder="1" applyAlignment="1">
      <alignment horizontal="left" vertical="center" wrapText="1"/>
    </xf>
    <xf numFmtId="0" fontId="17" fillId="2" borderId="0" xfId="0" applyFont="1" applyFill="1" applyAlignment="1">
      <alignment vertical="center"/>
    </xf>
    <xf numFmtId="0" fontId="4" fillId="2" borderId="0" xfId="0" applyFont="1" applyFill="1" applyAlignment="1">
      <alignment vertical="center"/>
    </xf>
    <xf numFmtId="0" fontId="18" fillId="0" borderId="0" xfId="2" applyFont="1" applyAlignment="1">
      <alignment vertical="center"/>
    </xf>
    <xf numFmtId="0" fontId="18" fillId="2" borderId="0" xfId="0" applyFont="1" applyFill="1" applyAlignment="1">
      <alignment vertical="center"/>
    </xf>
    <xf numFmtId="0" fontId="19" fillId="2" borderId="0" xfId="0" applyFont="1" applyFill="1" applyAlignment="1">
      <alignment vertical="center"/>
    </xf>
    <xf numFmtId="0" fontId="19" fillId="0" borderId="0" xfId="2" applyFont="1" applyAlignment="1">
      <alignment vertical="center"/>
    </xf>
    <xf numFmtId="0" fontId="4" fillId="0" borderId="1" xfId="0" applyFont="1" applyBorder="1" applyAlignment="1">
      <alignment horizontal="center" vertical="center"/>
    </xf>
    <xf numFmtId="0" fontId="17" fillId="2" borderId="0" xfId="0" applyFont="1" applyFill="1" applyAlignment="1">
      <alignment horizontal="center" vertical="center" wrapText="1"/>
    </xf>
    <xf numFmtId="0" fontId="17" fillId="2" borderId="0" xfId="0" applyFont="1" applyFill="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1" fillId="3" borderId="1" xfId="0" applyFont="1" applyFill="1" applyBorder="1" applyAlignment="1">
      <alignment horizontal="center" vertical="center" wrapText="1"/>
    </xf>
    <xf numFmtId="0" fontId="4" fillId="2" borderId="0" xfId="0" applyFont="1" applyFill="1" applyAlignment="1">
      <alignment horizontal="center" vertical="center"/>
    </xf>
    <xf numFmtId="0" fontId="17"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14" fillId="0" borderId="1" xfId="0" applyFont="1" applyBorder="1" applyAlignment="1">
      <alignment horizontal="center" vertical="center"/>
    </xf>
    <xf numFmtId="44" fontId="4" fillId="2" borderId="1" xfId="1" applyFont="1" applyFill="1" applyBorder="1" applyAlignment="1">
      <alignment horizontal="center" vertical="center"/>
    </xf>
    <xf numFmtId="0" fontId="22"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22"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22" fillId="0" borderId="0" xfId="0" applyFont="1" applyAlignment="1">
      <alignment horizontal="center" vertical="center"/>
    </xf>
    <xf numFmtId="0" fontId="22" fillId="0" borderId="0" xfId="0" applyFont="1" applyAlignment="1">
      <alignment horizontal="center" vertical="center" wrapText="1"/>
    </xf>
    <xf numFmtId="0" fontId="14" fillId="0" borderId="0" xfId="0" applyFont="1" applyAlignment="1">
      <alignment horizontal="center" vertical="center"/>
    </xf>
    <xf numFmtId="0" fontId="17" fillId="2" borderId="0" xfId="0" applyFont="1" applyFill="1" applyAlignment="1">
      <alignment horizontal="center" vertical="center"/>
    </xf>
    <xf numFmtId="0" fontId="17" fillId="0" borderId="1" xfId="0" applyFont="1" applyBorder="1" applyAlignment="1">
      <alignment horizontal="center" vertical="center" wrapText="1"/>
    </xf>
    <xf numFmtId="0" fontId="4" fillId="0" borderId="1" xfId="0" applyFont="1" applyBorder="1" applyAlignment="1">
      <alignment vertical="center" wrapText="1"/>
    </xf>
    <xf numFmtId="0" fontId="4" fillId="2" borderId="1" xfId="0" applyFont="1" applyFill="1" applyBorder="1" applyAlignment="1">
      <alignment vertical="center" wrapText="1"/>
    </xf>
    <xf numFmtId="0" fontId="14" fillId="2" borderId="1" xfId="0" applyFont="1" applyFill="1" applyBorder="1" applyAlignment="1">
      <alignment vertical="center" wrapText="1"/>
    </xf>
    <xf numFmtId="0" fontId="4" fillId="2" borderId="0" xfId="0" applyFont="1" applyFill="1" applyAlignment="1">
      <alignment horizontal="left" vertical="center"/>
    </xf>
    <xf numFmtId="0" fontId="4" fillId="2" borderId="0" xfId="0" applyFont="1" applyFill="1"/>
    <xf numFmtId="0" fontId="4" fillId="2" borderId="0" xfId="0" applyFont="1" applyFill="1" applyAlignment="1">
      <alignment horizontal="center"/>
    </xf>
    <xf numFmtId="0" fontId="17" fillId="2"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17" fillId="2" borderId="0" xfId="0" applyFont="1" applyFill="1" applyAlignment="1">
      <alignment horizontal="center"/>
    </xf>
    <xf numFmtId="0" fontId="14" fillId="2" borderId="9" xfId="0" applyFont="1" applyFill="1" applyBorder="1" applyAlignment="1">
      <alignment horizontal="left" vertical="center"/>
    </xf>
    <xf numFmtId="165" fontId="0" fillId="8" borderId="1" xfId="1" applyNumberFormat="1" applyFont="1" applyFill="1" applyBorder="1" applyAlignment="1">
      <alignment horizontal="center" vertical="center"/>
    </xf>
    <xf numFmtId="0" fontId="9" fillId="2" borderId="4" xfId="0" applyFont="1" applyFill="1" applyBorder="1" applyAlignment="1">
      <alignment horizontal="left" vertical="center"/>
    </xf>
    <xf numFmtId="0" fontId="11" fillId="12" borderId="1" xfId="0" applyFont="1" applyFill="1" applyBorder="1" applyAlignment="1">
      <alignment horizontal="center" vertical="center" wrapText="1"/>
    </xf>
    <xf numFmtId="0" fontId="4" fillId="11" borderId="1" xfId="0" applyFont="1" applyFill="1" applyBorder="1" applyAlignment="1">
      <alignment horizontal="center" vertical="center"/>
    </xf>
    <xf numFmtId="0" fontId="23" fillId="2" borderId="0" xfId="0" applyFont="1" applyFill="1" applyAlignment="1">
      <alignment horizontal="left" vertical="center"/>
    </xf>
    <xf numFmtId="0" fontId="22" fillId="11" borderId="1" xfId="0" applyFont="1" applyFill="1" applyBorder="1" applyAlignment="1">
      <alignment horizontal="center" vertical="center"/>
    </xf>
    <xf numFmtId="0" fontId="11" fillId="11" borderId="1" xfId="0" applyFont="1" applyFill="1" applyBorder="1" applyAlignment="1">
      <alignment horizontal="center" vertical="center" wrapText="1"/>
    </xf>
    <xf numFmtId="0" fontId="22" fillId="10" borderId="1" xfId="0" applyFont="1" applyFill="1" applyBorder="1" applyAlignment="1">
      <alignment vertical="center" wrapText="1"/>
    </xf>
    <xf numFmtId="0" fontId="17" fillId="2" borderId="5" xfId="0" applyFont="1" applyFill="1" applyBorder="1" applyAlignment="1">
      <alignment horizontal="center" vertical="center"/>
    </xf>
    <xf numFmtId="0" fontId="17" fillId="2" borderId="6" xfId="0" applyFont="1" applyFill="1" applyBorder="1" applyAlignment="1">
      <alignment horizontal="center" vertical="center"/>
    </xf>
    <xf numFmtId="44" fontId="17" fillId="2" borderId="5" xfId="0" applyNumberFormat="1" applyFont="1" applyFill="1" applyBorder="1" applyAlignment="1">
      <alignment horizontal="center" vertical="center"/>
    </xf>
    <xf numFmtId="44" fontId="17" fillId="2" borderId="6" xfId="0" applyNumberFormat="1" applyFont="1" applyFill="1" applyBorder="1" applyAlignment="1">
      <alignment horizontal="center" vertical="center"/>
    </xf>
    <xf numFmtId="0" fontId="1" fillId="2" borderId="0" xfId="0" applyFont="1" applyFill="1" applyAlignment="1">
      <alignment horizontal="left" vertical="center"/>
    </xf>
    <xf numFmtId="44" fontId="3" fillId="2" borderId="8"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165" fontId="3" fillId="2" borderId="6" xfId="0" applyNumberFormat="1" applyFont="1" applyFill="1" applyBorder="1" applyAlignment="1">
      <alignment horizontal="center" vertical="center"/>
    </xf>
    <xf numFmtId="165" fontId="17" fillId="2" borderId="5" xfId="0" applyNumberFormat="1" applyFont="1" applyFill="1" applyBorder="1" applyAlignment="1">
      <alignment horizontal="center" vertical="center"/>
    </xf>
    <xf numFmtId="0" fontId="13" fillId="0" borderId="1" xfId="0" applyFont="1" applyBorder="1" applyAlignment="1">
      <alignment horizontal="center" vertical="center"/>
    </xf>
    <xf numFmtId="0" fontId="11" fillId="0" borderId="1" xfId="0" applyFont="1" applyBorder="1" applyAlignment="1">
      <alignment horizontal="left" vertical="center" wrapText="1"/>
    </xf>
    <xf numFmtId="0" fontId="0" fillId="0" borderId="0" xfId="0" applyAlignment="1">
      <alignment horizontal="center" vertical="center" wrapText="1"/>
    </xf>
    <xf numFmtId="0" fontId="9" fillId="2" borderId="0" xfId="0" applyFont="1" applyFill="1" applyAlignment="1">
      <alignment horizontal="left" vertical="center"/>
    </xf>
    <xf numFmtId="0" fontId="9" fillId="2" borderId="4" xfId="0" applyFont="1" applyFill="1" applyBorder="1" applyAlignment="1">
      <alignment horizontal="left" vertical="center"/>
    </xf>
    <xf numFmtId="44" fontId="3" fillId="2" borderId="7" xfId="1" applyFont="1" applyFill="1" applyBorder="1" applyAlignment="1">
      <alignment horizontal="center" vertical="center"/>
    </xf>
    <xf numFmtId="44" fontId="3" fillId="2" borderId="8" xfId="1" applyFont="1" applyFill="1" applyBorder="1" applyAlignment="1">
      <alignment horizontal="center" vertical="center"/>
    </xf>
    <xf numFmtId="0" fontId="1" fillId="2" borderId="0" xfId="0" applyFont="1" applyFill="1" applyAlignment="1">
      <alignment horizontal="left" wrapText="1"/>
    </xf>
    <xf numFmtId="0" fontId="20" fillId="2" borderId="0" xfId="0" applyFont="1" applyFill="1" applyAlignment="1">
      <alignment horizontal="left" vertical="center" wrapText="1"/>
    </xf>
    <xf numFmtId="44" fontId="17" fillId="2" borderId="7" xfId="0" applyNumberFormat="1" applyFont="1" applyFill="1" applyBorder="1" applyAlignment="1">
      <alignment horizontal="center" vertical="center"/>
    </xf>
    <xf numFmtId="44" fontId="17" fillId="2" borderId="8" xfId="0" applyNumberFormat="1" applyFont="1" applyFill="1" applyBorder="1" applyAlignment="1">
      <alignment horizontal="center" vertical="center"/>
    </xf>
    <xf numFmtId="0" fontId="25" fillId="2" borderId="9" xfId="0" applyFont="1" applyFill="1" applyBorder="1" applyAlignment="1">
      <alignment horizontal="left" vertical="center" wrapText="1"/>
    </xf>
    <xf numFmtId="0" fontId="3" fillId="2" borderId="0" xfId="0" applyFont="1" applyFill="1" applyAlignment="1">
      <alignment horizontal="left" vertical="center"/>
    </xf>
    <xf numFmtId="0" fontId="3" fillId="2" borderId="0" xfId="0" applyFont="1" applyFill="1" applyAlignment="1">
      <alignment horizontal="left" vertical="center" wrapText="1"/>
    </xf>
    <xf numFmtId="0" fontId="9" fillId="2" borderId="0" xfId="0" applyFont="1" applyFill="1" applyAlignment="1">
      <alignment horizontal="left" wrapText="1"/>
    </xf>
    <xf numFmtId="44" fontId="3" fillId="2" borderId="7" xfId="0" applyNumberFormat="1" applyFont="1" applyFill="1" applyBorder="1" applyAlignment="1">
      <alignment horizontal="center" vertical="center"/>
    </xf>
    <xf numFmtId="44" fontId="0" fillId="2" borderId="5" xfId="0" applyNumberFormat="1" applyFill="1" applyBorder="1" applyAlignment="1">
      <alignment horizontal="center" vertical="center"/>
    </xf>
    <xf numFmtId="44" fontId="0" fillId="2" borderId="6" xfId="0" applyNumberFormat="1" applyFill="1" applyBorder="1" applyAlignment="1">
      <alignment horizontal="center" vertical="center"/>
    </xf>
    <xf numFmtId="0" fontId="0" fillId="0" borderId="0" xfId="0" applyAlignment="1">
      <alignment horizontal="center" wrapText="1"/>
    </xf>
    <xf numFmtId="0" fontId="1" fillId="2" borderId="0" xfId="0" applyFont="1" applyFill="1" applyAlignment="1">
      <alignment vertical="center"/>
    </xf>
    <xf numFmtId="0" fontId="20" fillId="2" borderId="0" xfId="0" applyFont="1" applyFill="1" applyAlignment="1">
      <alignment horizontal="left" vertical="center"/>
    </xf>
    <xf numFmtId="0" fontId="22" fillId="2" borderId="0" xfId="0" applyFont="1" applyFill="1" applyAlignment="1">
      <alignment horizontal="center" vertical="center"/>
    </xf>
    <xf numFmtId="0" fontId="22" fillId="2" borderId="0" xfId="0" applyFont="1" applyFill="1" applyAlignment="1">
      <alignment horizontal="center" vertical="center" wrapText="1"/>
    </xf>
    <xf numFmtId="0" fontId="21" fillId="3" borderId="1" xfId="0" applyFont="1" applyFill="1" applyBorder="1" applyAlignment="1">
      <alignment horizontal="center" vertical="center"/>
    </xf>
    <xf numFmtId="165" fontId="4" fillId="2" borderId="1" xfId="1" applyNumberFormat="1" applyFont="1" applyFill="1" applyBorder="1" applyAlignment="1">
      <alignment horizontal="center" vertical="center"/>
    </xf>
    <xf numFmtId="0" fontId="22" fillId="2" borderId="1" xfId="0" applyFont="1" applyFill="1" applyBorder="1" applyAlignment="1">
      <alignment horizontal="center" vertical="center"/>
    </xf>
    <xf numFmtId="165" fontId="14" fillId="2" borderId="1" xfId="1" applyNumberFormat="1" applyFont="1" applyFill="1" applyBorder="1" applyAlignment="1">
      <alignment horizontal="center" vertical="center"/>
    </xf>
    <xf numFmtId="44" fontId="14" fillId="2" borderId="1" xfId="1" applyFont="1" applyFill="1" applyBorder="1" applyAlignment="1">
      <alignment horizontal="center" vertical="center"/>
    </xf>
    <xf numFmtId="0" fontId="14" fillId="2" borderId="0" xfId="0" applyFont="1" applyFill="1" applyAlignment="1">
      <alignment vertical="center"/>
    </xf>
    <xf numFmtId="0" fontId="4" fillId="2" borderId="1" xfId="0" applyFont="1" applyFill="1" applyBorder="1" applyAlignment="1">
      <alignment horizontal="center" vertical="center" wrapText="1"/>
    </xf>
    <xf numFmtId="165" fontId="4" fillId="9" borderId="1" xfId="0" applyNumberFormat="1" applyFont="1" applyFill="1" applyBorder="1" applyAlignment="1">
      <alignment horizontal="center" vertical="center" wrapText="1"/>
    </xf>
    <xf numFmtId="164" fontId="22" fillId="0" borderId="1" xfId="0" applyNumberFormat="1" applyFont="1" applyBorder="1" applyAlignment="1">
      <alignment horizontal="center" vertical="center" wrapText="1"/>
    </xf>
    <xf numFmtId="0" fontId="4" fillId="2" borderId="0" xfId="0" applyFont="1" applyFill="1" applyAlignment="1">
      <alignment vertical="center" wrapText="1"/>
    </xf>
    <xf numFmtId="0" fontId="4" fillId="2" borderId="0" xfId="0" applyFont="1" applyFill="1" applyAlignment="1">
      <alignment horizontal="center" vertical="center" wrapText="1"/>
    </xf>
    <xf numFmtId="0" fontId="4" fillId="0" borderId="0" xfId="0" applyFont="1" applyAlignment="1">
      <alignment horizontal="center" vertical="center" wrapText="1"/>
    </xf>
    <xf numFmtId="164" fontId="4" fillId="9" borderId="0" xfId="0" applyNumberFormat="1" applyFont="1" applyFill="1" applyAlignment="1">
      <alignment horizontal="center" vertical="center" wrapText="1"/>
    </xf>
    <xf numFmtId="164" fontId="22" fillId="0" borderId="0" xfId="0" applyNumberFormat="1" applyFont="1" applyAlignment="1">
      <alignment horizontal="center" vertical="center" wrapText="1"/>
    </xf>
    <xf numFmtId="165" fontId="4" fillId="9" borderId="1" xfId="0" applyNumberFormat="1" applyFont="1" applyFill="1" applyBorder="1" applyAlignment="1">
      <alignment horizontal="center" vertical="center"/>
    </xf>
    <xf numFmtId="164" fontId="4" fillId="9" borderId="1" xfId="0" applyNumberFormat="1" applyFont="1" applyFill="1" applyBorder="1" applyAlignment="1">
      <alignment horizontal="center" vertical="center"/>
    </xf>
    <xf numFmtId="0" fontId="17" fillId="2" borderId="0" xfId="0" applyFont="1" applyFill="1" applyAlignment="1">
      <alignment vertical="center" wrapText="1"/>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164" fontId="17" fillId="2" borderId="7" xfId="0" applyNumberFormat="1" applyFont="1" applyFill="1" applyBorder="1" applyAlignment="1">
      <alignment horizontal="center" vertical="center"/>
    </xf>
    <xf numFmtId="0" fontId="17" fillId="0" borderId="0" xfId="2" applyFont="1" applyAlignment="1">
      <alignment vertical="center"/>
    </xf>
    <xf numFmtId="0" fontId="4" fillId="0" borderId="0" xfId="2" applyFont="1" applyAlignment="1">
      <alignment vertical="center"/>
    </xf>
    <xf numFmtId="0" fontId="17" fillId="0" borderId="0" xfId="0" applyFont="1" applyAlignment="1">
      <alignment horizontal="left"/>
    </xf>
    <xf numFmtId="0" fontId="22" fillId="0" borderId="1" xfId="0" applyFont="1" applyBorder="1" applyAlignment="1">
      <alignment vertical="center" wrapText="1"/>
    </xf>
    <xf numFmtId="0" fontId="22" fillId="10" borderId="1" xfId="0" applyFont="1" applyFill="1" applyBorder="1" applyAlignment="1">
      <alignment horizontal="center" vertical="center"/>
    </xf>
    <xf numFmtId="0" fontId="22" fillId="10" borderId="1"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4" fillId="0" borderId="0" xfId="0" applyFont="1" applyAlignment="1">
      <alignment horizontal="left"/>
    </xf>
    <xf numFmtId="0" fontId="17" fillId="0" borderId="0" xfId="0" applyFont="1" applyAlignment="1">
      <alignment horizontal="left" vertical="center"/>
    </xf>
    <xf numFmtId="0" fontId="2" fillId="0" borderId="1" xfId="0" applyFont="1" applyBorder="1" applyAlignment="1">
      <alignment vertical="center"/>
    </xf>
  </cellXfs>
  <cellStyles count="3">
    <cellStyle name="Moeda" xfId="1" builtinId="4"/>
    <cellStyle name="Normal" xfId="0" builtinId="0"/>
    <cellStyle name="Normal 18" xfId="2" xr:uid="{EE2C76E9-AD90-4BCE-A31A-CB5F13CF43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0F794-CC91-47EE-95C5-3B1715641B54}">
  <sheetPr>
    <pageSetUpPr fitToPage="1"/>
  </sheetPr>
  <dimension ref="A1:I53"/>
  <sheetViews>
    <sheetView showGridLines="0" topLeftCell="A39" zoomScale="115" zoomScaleNormal="115" workbookViewId="0">
      <selection activeCell="E35" sqref="E35"/>
    </sheetView>
  </sheetViews>
  <sheetFormatPr defaultColWidth="8.6640625" defaultRowHeight="61.2" customHeight="1" x14ac:dyDescent="0.3"/>
  <cols>
    <col min="1" max="1" width="13.5546875" style="68" customWidth="1"/>
    <col min="2" max="2" width="48.6640625" style="68" customWidth="1"/>
    <col min="3" max="3" width="16.6640625" style="79" customWidth="1"/>
    <col min="4" max="4" width="12.5546875" style="79" customWidth="1"/>
    <col min="5" max="5" width="20" style="79" customWidth="1"/>
    <col min="6" max="6" width="26.88671875" style="79" customWidth="1"/>
    <col min="7" max="7" width="24.6640625" style="79" customWidth="1"/>
    <col min="8" max="8" width="13.33203125" style="79" customWidth="1"/>
    <col min="9" max="9" width="15" style="79" customWidth="1"/>
    <col min="10" max="16384" width="8.6640625" style="68"/>
  </cols>
  <sheetData>
    <row r="1" spans="1:9" ht="23.4" customHeight="1" x14ac:dyDescent="0.3"/>
    <row r="2" spans="1:9" ht="14.4" x14ac:dyDescent="0.3">
      <c r="A2" s="166" t="s">
        <v>244</v>
      </c>
    </row>
    <row r="3" spans="1:9" ht="14.4" x14ac:dyDescent="0.3">
      <c r="A3" s="166"/>
    </row>
    <row r="4" spans="1:9" ht="14.4" x14ac:dyDescent="0.3">
      <c r="A4" s="167" t="s">
        <v>228</v>
      </c>
    </row>
    <row r="5" spans="1:9" ht="14.4" x14ac:dyDescent="0.3">
      <c r="A5" s="167" t="s">
        <v>229</v>
      </c>
    </row>
    <row r="6" spans="1:9" ht="14.4" x14ac:dyDescent="0.3">
      <c r="A6" s="167" t="s">
        <v>232</v>
      </c>
    </row>
    <row r="7" spans="1:9" ht="14.4" x14ac:dyDescent="0.3">
      <c r="A7" s="167" t="s">
        <v>230</v>
      </c>
    </row>
    <row r="8" spans="1:9" ht="14.4" x14ac:dyDescent="0.3">
      <c r="A8" s="167" t="s">
        <v>231</v>
      </c>
    </row>
    <row r="9" spans="1:9" ht="14.4" x14ac:dyDescent="0.3">
      <c r="A9" s="67"/>
    </row>
    <row r="10" spans="1:9" ht="14.4" x14ac:dyDescent="0.3">
      <c r="A10" s="167" t="s">
        <v>233</v>
      </c>
    </row>
    <row r="11" spans="1:9" ht="14.4" x14ac:dyDescent="0.3">
      <c r="A11" s="167" t="s">
        <v>234</v>
      </c>
    </row>
    <row r="12" spans="1:9" ht="14.4" x14ac:dyDescent="0.3">
      <c r="A12" s="167" t="s">
        <v>235</v>
      </c>
    </row>
    <row r="13" spans="1:9" ht="14.4" x14ac:dyDescent="0.3">
      <c r="A13" s="167" t="s">
        <v>236</v>
      </c>
    </row>
    <row r="14" spans="1:9" ht="14.4" x14ac:dyDescent="0.3">
      <c r="A14" s="167" t="s">
        <v>237</v>
      </c>
    </row>
    <row r="15" spans="1:9" ht="14.4" x14ac:dyDescent="0.3"/>
    <row r="16" spans="1:9" ht="27" customHeight="1" x14ac:dyDescent="0.3">
      <c r="A16" s="142" t="s">
        <v>211</v>
      </c>
      <c r="B16" s="143"/>
      <c r="C16" s="144"/>
      <c r="D16" s="144"/>
      <c r="E16" s="144"/>
      <c r="F16" s="144"/>
      <c r="G16" s="145"/>
      <c r="H16" s="145"/>
      <c r="I16" s="145"/>
    </row>
    <row r="17" spans="1:9" ht="27" customHeight="1" x14ac:dyDescent="0.3">
      <c r="A17" s="168" t="s">
        <v>254</v>
      </c>
      <c r="B17" s="168"/>
      <c r="C17" s="144"/>
      <c r="D17" s="144"/>
      <c r="E17" s="144"/>
      <c r="F17" s="144"/>
      <c r="G17" s="145"/>
      <c r="H17" s="145"/>
      <c r="I17" s="145"/>
    </row>
    <row r="18" spans="1:9" ht="28.2" customHeight="1" x14ac:dyDescent="0.3">
      <c r="A18" s="146" t="s">
        <v>4</v>
      </c>
      <c r="B18" s="77" t="s">
        <v>5</v>
      </c>
      <c r="C18" s="78" t="s">
        <v>7</v>
      </c>
      <c r="D18" s="78" t="s">
        <v>8</v>
      </c>
      <c r="E18" s="78" t="s">
        <v>9</v>
      </c>
      <c r="F18" s="78" t="s">
        <v>10</v>
      </c>
      <c r="G18" s="78" t="s">
        <v>11</v>
      </c>
      <c r="H18" s="78" t="s">
        <v>12</v>
      </c>
      <c r="I18" s="78" t="s">
        <v>13</v>
      </c>
    </row>
    <row r="19" spans="1:9" ht="16.05" customHeight="1" x14ac:dyDescent="0.3">
      <c r="A19" s="82">
        <v>1</v>
      </c>
      <c r="B19" s="169" t="s">
        <v>14</v>
      </c>
      <c r="C19" s="82">
        <v>750</v>
      </c>
      <c r="D19" s="82">
        <v>4</v>
      </c>
      <c r="E19" s="82">
        <v>3000</v>
      </c>
      <c r="F19" s="82" t="s">
        <v>15</v>
      </c>
      <c r="G19" s="61">
        <v>9000</v>
      </c>
      <c r="H19" s="147"/>
      <c r="I19" s="85">
        <f>G19*H19</f>
        <v>0</v>
      </c>
    </row>
    <row r="20" spans="1:9" ht="16.05" customHeight="1" x14ac:dyDescent="0.3">
      <c r="A20" s="82">
        <v>2</v>
      </c>
      <c r="B20" s="169" t="s">
        <v>16</v>
      </c>
      <c r="C20" s="82">
        <v>750</v>
      </c>
      <c r="D20" s="82">
        <v>4</v>
      </c>
      <c r="E20" s="82">
        <v>3000</v>
      </c>
      <c r="F20" s="82" t="s">
        <v>15</v>
      </c>
      <c r="G20" s="61">
        <v>9000</v>
      </c>
      <c r="H20" s="147"/>
      <c r="I20" s="85">
        <f>G20*H20</f>
        <v>0</v>
      </c>
    </row>
    <row r="21" spans="1:9" ht="16.05" customHeight="1" x14ac:dyDescent="0.3">
      <c r="A21" s="148">
        <v>3</v>
      </c>
      <c r="B21" s="113" t="s">
        <v>17</v>
      </c>
      <c r="C21" s="170">
        <v>750</v>
      </c>
      <c r="D21" s="170">
        <v>4</v>
      </c>
      <c r="E21" s="170">
        <v>3000</v>
      </c>
      <c r="F21" s="170" t="s">
        <v>18</v>
      </c>
      <c r="G21" s="171">
        <v>6000</v>
      </c>
      <c r="H21" s="147"/>
      <c r="I21" s="85">
        <f>G21*H21</f>
        <v>0</v>
      </c>
    </row>
    <row r="22" spans="1:9" ht="16.05" customHeight="1" x14ac:dyDescent="0.3">
      <c r="A22" s="148">
        <v>4</v>
      </c>
      <c r="B22" s="113" t="s">
        <v>19</v>
      </c>
      <c r="C22" s="170">
        <v>100</v>
      </c>
      <c r="D22" s="170">
        <v>4</v>
      </c>
      <c r="E22" s="170">
        <v>400</v>
      </c>
      <c r="F22" s="170" t="s">
        <v>20</v>
      </c>
      <c r="G22" s="171">
        <v>400</v>
      </c>
      <c r="H22" s="147"/>
      <c r="I22" s="85">
        <f>G22*H22</f>
        <v>0</v>
      </c>
    </row>
    <row r="23" spans="1:9" ht="16.05" customHeight="1" x14ac:dyDescent="0.3">
      <c r="A23" s="148">
        <v>5</v>
      </c>
      <c r="B23" s="113" t="s">
        <v>21</v>
      </c>
      <c r="C23" s="170">
        <v>100</v>
      </c>
      <c r="D23" s="170">
        <v>4</v>
      </c>
      <c r="E23" s="170">
        <v>400</v>
      </c>
      <c r="F23" s="111" t="s">
        <v>20</v>
      </c>
      <c r="G23" s="172">
        <v>400</v>
      </c>
      <c r="H23" s="147"/>
      <c r="I23" s="85">
        <f>G23*H23</f>
        <v>0</v>
      </c>
    </row>
    <row r="24" spans="1:9" s="151" customFormat="1" ht="16.05" customHeight="1" x14ac:dyDescent="0.3">
      <c r="A24" s="87">
        <v>6</v>
      </c>
      <c r="B24" s="113" t="s">
        <v>210</v>
      </c>
      <c r="C24" s="170">
        <v>750</v>
      </c>
      <c r="D24" s="170">
        <v>4</v>
      </c>
      <c r="E24" s="170">
        <v>3000</v>
      </c>
      <c r="F24" s="170" t="s">
        <v>22</v>
      </c>
      <c r="G24" s="171" t="s">
        <v>23</v>
      </c>
      <c r="H24" s="149"/>
      <c r="I24" s="150">
        <f>10800*H24</f>
        <v>0</v>
      </c>
    </row>
    <row r="25" spans="1:9" ht="16.05" customHeight="1" x14ac:dyDescent="0.3">
      <c r="A25" s="148">
        <v>7</v>
      </c>
      <c r="B25" s="113" t="s">
        <v>24</v>
      </c>
      <c r="C25" s="170">
        <v>750</v>
      </c>
      <c r="D25" s="170">
        <v>4</v>
      </c>
      <c r="E25" s="170">
        <v>3000</v>
      </c>
      <c r="F25" s="170" t="s">
        <v>22</v>
      </c>
      <c r="G25" s="171">
        <v>9000</v>
      </c>
      <c r="H25" s="147"/>
      <c r="I25" s="85">
        <f>G25*H25</f>
        <v>0</v>
      </c>
    </row>
    <row r="26" spans="1:9" ht="16.05" customHeight="1" x14ac:dyDescent="0.3">
      <c r="A26" s="82">
        <v>8</v>
      </c>
      <c r="B26" s="169" t="s">
        <v>25</v>
      </c>
      <c r="C26" s="82">
        <v>750</v>
      </c>
      <c r="D26" s="82">
        <v>4</v>
      </c>
      <c r="E26" s="82">
        <v>3000</v>
      </c>
      <c r="F26" s="82" t="s">
        <v>18</v>
      </c>
      <c r="G26" s="61">
        <v>6000</v>
      </c>
      <c r="H26" s="147"/>
      <c r="I26" s="85">
        <f>G26*H26</f>
        <v>0</v>
      </c>
    </row>
    <row r="27" spans="1:9" ht="16.05" customHeight="1" x14ac:dyDescent="0.3">
      <c r="A27" s="82">
        <v>9</v>
      </c>
      <c r="B27" s="95" t="s">
        <v>209</v>
      </c>
      <c r="C27" s="82">
        <v>750</v>
      </c>
      <c r="D27" s="82">
        <v>4</v>
      </c>
      <c r="E27" s="82">
        <v>3000</v>
      </c>
      <c r="F27" s="82" t="s">
        <v>26</v>
      </c>
      <c r="G27" s="61" t="s">
        <v>27</v>
      </c>
      <c r="H27" s="147"/>
      <c r="I27" s="85">
        <f>9000*H27</f>
        <v>0</v>
      </c>
    </row>
    <row r="28" spans="1:9" ht="14.4" x14ac:dyDescent="0.3">
      <c r="A28" s="79"/>
    </row>
    <row r="29" spans="1:9" ht="14.4" x14ac:dyDescent="0.3">
      <c r="A29" s="173" t="s">
        <v>212</v>
      </c>
      <c r="B29" s="98"/>
    </row>
    <row r="30" spans="1:9" ht="28.2" customHeight="1" x14ac:dyDescent="0.3">
      <c r="A30" s="146" t="s">
        <v>4</v>
      </c>
      <c r="B30" s="77" t="s">
        <v>28</v>
      </c>
      <c r="C30" s="78" t="s">
        <v>7</v>
      </c>
      <c r="D30" s="78" t="s">
        <v>8</v>
      </c>
      <c r="E30" s="78" t="s">
        <v>9</v>
      </c>
      <c r="F30" s="78" t="s">
        <v>10</v>
      </c>
      <c r="G30" s="78" t="s">
        <v>11</v>
      </c>
      <c r="H30" s="78" t="s">
        <v>12</v>
      </c>
      <c r="I30" s="78" t="s">
        <v>13</v>
      </c>
    </row>
    <row r="31" spans="1:9" ht="28.8" x14ac:dyDescent="0.3">
      <c r="A31" s="152">
        <v>1</v>
      </c>
      <c r="B31" s="96" t="s">
        <v>29</v>
      </c>
      <c r="C31" s="171">
        <v>750</v>
      </c>
      <c r="D31" s="171">
        <v>1</v>
      </c>
      <c r="E31" s="171">
        <v>750</v>
      </c>
      <c r="F31" s="83" t="s">
        <v>30</v>
      </c>
      <c r="G31" s="171">
        <v>2250</v>
      </c>
      <c r="H31" s="153"/>
      <c r="I31" s="154">
        <f>H31*G31</f>
        <v>0</v>
      </c>
    </row>
    <row r="32" spans="1:9" ht="28.8" x14ac:dyDescent="0.3">
      <c r="A32" s="152">
        <v>2</v>
      </c>
      <c r="B32" s="96" t="s">
        <v>31</v>
      </c>
      <c r="C32" s="171">
        <v>750</v>
      </c>
      <c r="D32" s="171">
        <v>1</v>
      </c>
      <c r="E32" s="171">
        <v>750</v>
      </c>
      <c r="F32" s="83" t="s">
        <v>30</v>
      </c>
      <c r="G32" s="171">
        <v>2250</v>
      </c>
      <c r="H32" s="153"/>
      <c r="I32" s="154">
        <f>H32*G32</f>
        <v>0</v>
      </c>
    </row>
    <row r="33" spans="1:9" ht="28.8" x14ac:dyDescent="0.3">
      <c r="A33" s="152">
        <v>3</v>
      </c>
      <c r="B33" s="96" t="s">
        <v>32</v>
      </c>
      <c r="C33" s="171">
        <v>750</v>
      </c>
      <c r="D33" s="171">
        <v>1</v>
      </c>
      <c r="E33" s="171">
        <v>750</v>
      </c>
      <c r="F33" s="83" t="s">
        <v>30</v>
      </c>
      <c r="G33" s="171">
        <v>2250</v>
      </c>
      <c r="H33" s="153"/>
      <c r="I33" s="154">
        <f>H33*G33</f>
        <v>0</v>
      </c>
    </row>
    <row r="34" spans="1:9" ht="31.95" customHeight="1" x14ac:dyDescent="0.3">
      <c r="A34" s="152">
        <v>4</v>
      </c>
      <c r="B34" s="96" t="s">
        <v>33</v>
      </c>
      <c r="C34" s="152">
        <v>750</v>
      </c>
      <c r="D34" s="152">
        <v>1</v>
      </c>
      <c r="E34" s="152">
        <f>C34*D34</f>
        <v>750</v>
      </c>
      <c r="F34" s="61" t="s">
        <v>30</v>
      </c>
      <c r="G34" s="152">
        <f>E34*3</f>
        <v>2250</v>
      </c>
      <c r="H34" s="153"/>
      <c r="I34" s="154">
        <f>H34*G34</f>
        <v>0</v>
      </c>
    </row>
    <row r="35" spans="1:9" ht="14.4" x14ac:dyDescent="0.3">
      <c r="A35" s="155"/>
      <c r="B35" s="155"/>
      <c r="C35" s="156"/>
      <c r="D35" s="156"/>
      <c r="E35" s="156"/>
      <c r="F35" s="157"/>
      <c r="G35" s="156"/>
      <c r="H35" s="158"/>
      <c r="I35" s="159"/>
    </row>
    <row r="36" spans="1:9" ht="22.95" customHeight="1" x14ac:dyDescent="0.3">
      <c r="A36" s="174" t="s">
        <v>255</v>
      </c>
      <c r="B36" s="174"/>
      <c r="C36" s="174"/>
      <c r="D36" s="174"/>
      <c r="E36" s="174"/>
    </row>
    <row r="37" spans="1:9" ht="28.2" customHeight="1" x14ac:dyDescent="0.3">
      <c r="A37" s="146" t="s">
        <v>4</v>
      </c>
      <c r="B37" s="77" t="s">
        <v>28</v>
      </c>
      <c r="C37" s="78" t="s">
        <v>7</v>
      </c>
      <c r="D37" s="78" t="s">
        <v>8</v>
      </c>
      <c r="E37" s="78" t="s">
        <v>9</v>
      </c>
      <c r="F37" s="78" t="s">
        <v>10</v>
      </c>
      <c r="G37" s="78" t="s">
        <v>11</v>
      </c>
      <c r="H37" s="78" t="s">
        <v>12</v>
      </c>
      <c r="I37" s="78" t="s">
        <v>13</v>
      </c>
    </row>
    <row r="38" spans="1:9" ht="28.8" x14ac:dyDescent="0.3">
      <c r="A38" s="152">
        <v>1</v>
      </c>
      <c r="B38" s="103" t="s">
        <v>34</v>
      </c>
      <c r="C38" s="111">
        <v>200</v>
      </c>
      <c r="D38" s="170">
        <v>4</v>
      </c>
      <c r="E38" s="170">
        <f>D38*C38</f>
        <v>800</v>
      </c>
      <c r="F38" s="171" t="s">
        <v>35</v>
      </c>
      <c r="G38" s="170">
        <f>E38*3</f>
        <v>2400</v>
      </c>
      <c r="H38" s="160"/>
      <c r="I38" s="161">
        <f>G38*H38</f>
        <v>0</v>
      </c>
    </row>
    <row r="39" spans="1:9" ht="28.8" x14ac:dyDescent="0.3">
      <c r="A39" s="152">
        <v>2</v>
      </c>
      <c r="B39" s="81" t="s">
        <v>36</v>
      </c>
      <c r="C39" s="111">
        <v>200</v>
      </c>
      <c r="D39" s="170">
        <v>4</v>
      </c>
      <c r="E39" s="170">
        <f t="shared" ref="E39:E41" si="0">D39*C39</f>
        <v>800</v>
      </c>
      <c r="F39" s="171" t="s">
        <v>37</v>
      </c>
      <c r="G39" s="170">
        <f>E39*2</f>
        <v>1600</v>
      </c>
      <c r="H39" s="160"/>
      <c r="I39" s="161">
        <f>G39*H39</f>
        <v>0</v>
      </c>
    </row>
    <row r="40" spans="1:9" ht="23.4" customHeight="1" x14ac:dyDescent="0.3">
      <c r="A40" s="152">
        <v>3</v>
      </c>
      <c r="B40" s="81" t="s">
        <v>38</v>
      </c>
      <c r="C40" s="111">
        <v>200</v>
      </c>
      <c r="D40" s="170">
        <v>4</v>
      </c>
      <c r="E40" s="170">
        <f t="shared" si="0"/>
        <v>800</v>
      </c>
      <c r="F40" s="170" t="s">
        <v>18</v>
      </c>
      <c r="G40" s="170">
        <f>E40*2</f>
        <v>1600</v>
      </c>
      <c r="H40" s="160"/>
      <c r="I40" s="161">
        <f>G40*H40</f>
        <v>0</v>
      </c>
    </row>
    <row r="41" spans="1:9" ht="26.4" customHeight="1" x14ac:dyDescent="0.3">
      <c r="A41" s="152">
        <v>4</v>
      </c>
      <c r="B41" s="81" t="s">
        <v>39</v>
      </c>
      <c r="C41" s="111">
        <v>200</v>
      </c>
      <c r="D41" s="170">
        <v>4</v>
      </c>
      <c r="E41" s="170">
        <f t="shared" si="0"/>
        <v>800</v>
      </c>
      <c r="F41" s="170" t="s">
        <v>40</v>
      </c>
      <c r="G41" s="82" t="s">
        <v>41</v>
      </c>
      <c r="H41" s="160"/>
      <c r="I41" s="161">
        <f>H41*75</f>
        <v>0</v>
      </c>
    </row>
    <row r="42" spans="1:9" ht="22.95" customHeight="1" x14ac:dyDescent="0.3">
      <c r="A42" s="156"/>
      <c r="B42" s="162"/>
    </row>
    <row r="43" spans="1:9" ht="22.95" customHeight="1" x14ac:dyDescent="0.3">
      <c r="A43" s="174" t="s">
        <v>256</v>
      </c>
      <c r="B43" s="174"/>
      <c r="C43" s="174"/>
    </row>
    <row r="44" spans="1:9" ht="28.2" customHeight="1" x14ac:dyDescent="0.3">
      <c r="A44" s="146" t="s">
        <v>4</v>
      </c>
      <c r="B44" s="77" t="s">
        <v>28</v>
      </c>
      <c r="C44" s="78" t="s">
        <v>7</v>
      </c>
      <c r="D44" s="78" t="s">
        <v>8</v>
      </c>
      <c r="E44" s="78" t="s">
        <v>9</v>
      </c>
      <c r="F44" s="78" t="s">
        <v>10</v>
      </c>
      <c r="G44" s="78" t="s">
        <v>11</v>
      </c>
      <c r="H44" s="78" t="s">
        <v>12</v>
      </c>
      <c r="I44" s="78" t="s">
        <v>13</v>
      </c>
    </row>
    <row r="45" spans="1:9" ht="61.2" customHeight="1" x14ac:dyDescent="0.3">
      <c r="A45" s="152">
        <v>1</v>
      </c>
      <c r="B45" s="175" t="s">
        <v>257</v>
      </c>
      <c r="C45" s="170">
        <v>750</v>
      </c>
      <c r="D45" s="170">
        <v>4</v>
      </c>
      <c r="E45" s="170">
        <v>3000</v>
      </c>
      <c r="F45" s="83" t="s">
        <v>42</v>
      </c>
      <c r="G45" s="170">
        <v>9000</v>
      </c>
      <c r="H45" s="160"/>
      <c r="I45" s="161">
        <f>G45*H45</f>
        <v>0</v>
      </c>
    </row>
    <row r="46" spans="1:9" ht="28.8" customHeight="1" x14ac:dyDescent="0.3">
      <c r="A46" s="152">
        <v>2</v>
      </c>
      <c r="B46" s="175" t="s">
        <v>258</v>
      </c>
      <c r="C46" s="170">
        <v>100</v>
      </c>
      <c r="D46" s="170">
        <v>4</v>
      </c>
      <c r="E46" s="170">
        <v>400</v>
      </c>
      <c r="F46" s="170" t="s">
        <v>43</v>
      </c>
      <c r="G46" s="170">
        <v>400</v>
      </c>
      <c r="H46" s="160"/>
      <c r="I46" s="161">
        <f>G46*H46</f>
        <v>0</v>
      </c>
    </row>
    <row r="47" spans="1:9" ht="37.950000000000003" customHeight="1" x14ac:dyDescent="0.3">
      <c r="A47" s="168" t="s">
        <v>259</v>
      </c>
      <c r="B47" s="168"/>
    </row>
    <row r="48" spans="1:9" ht="28.2" customHeight="1" x14ac:dyDescent="0.3">
      <c r="A48" s="146" t="s">
        <v>4</v>
      </c>
      <c r="B48" s="77" t="s">
        <v>28</v>
      </c>
      <c r="C48" s="78" t="s">
        <v>7</v>
      </c>
      <c r="D48" s="78" t="s">
        <v>8</v>
      </c>
      <c r="E48" s="78" t="s">
        <v>9</v>
      </c>
      <c r="F48" s="78" t="s">
        <v>10</v>
      </c>
      <c r="G48" s="78" t="s">
        <v>11</v>
      </c>
      <c r="H48" s="78" t="s">
        <v>12</v>
      </c>
      <c r="I48" s="78" t="s">
        <v>13</v>
      </c>
    </row>
    <row r="49" spans="1:9" ht="36" customHeight="1" x14ac:dyDescent="0.3">
      <c r="A49" s="152">
        <v>1</v>
      </c>
      <c r="B49" s="163" t="s">
        <v>44</v>
      </c>
      <c r="C49" s="164">
        <v>750</v>
      </c>
      <c r="D49" s="164">
        <v>4</v>
      </c>
      <c r="E49" s="164">
        <f>C49*D49</f>
        <v>3000</v>
      </c>
      <c r="F49" s="61" t="s">
        <v>45</v>
      </c>
      <c r="G49" s="164">
        <f>E49*2</f>
        <v>6000</v>
      </c>
      <c r="H49" s="160"/>
      <c r="I49" s="161">
        <f>G49*H49</f>
        <v>0</v>
      </c>
    </row>
    <row r="50" spans="1:9" ht="45" customHeight="1" x14ac:dyDescent="0.3">
      <c r="A50" s="152">
        <v>2</v>
      </c>
      <c r="B50" s="163" t="s">
        <v>46</v>
      </c>
      <c r="C50" s="164">
        <v>750</v>
      </c>
      <c r="D50" s="164">
        <v>4</v>
      </c>
      <c r="E50" s="164">
        <f t="shared" ref="E50:E51" si="1">C50*D50</f>
        <v>3000</v>
      </c>
      <c r="F50" s="61" t="s">
        <v>45</v>
      </c>
      <c r="G50" s="164">
        <f>E50*2</f>
        <v>6000</v>
      </c>
      <c r="H50" s="160"/>
      <c r="I50" s="161">
        <f>G50*H50</f>
        <v>0</v>
      </c>
    </row>
    <row r="51" spans="1:9" ht="34.200000000000003" customHeight="1" x14ac:dyDescent="0.3">
      <c r="A51" s="152">
        <v>3</v>
      </c>
      <c r="B51" s="163" t="s">
        <v>47</v>
      </c>
      <c r="C51" s="164">
        <v>750</v>
      </c>
      <c r="D51" s="164">
        <v>4</v>
      </c>
      <c r="E51" s="164">
        <f t="shared" si="1"/>
        <v>3000</v>
      </c>
      <c r="F51" s="61" t="s">
        <v>45</v>
      </c>
      <c r="G51" s="164">
        <f>E51*2</f>
        <v>6000</v>
      </c>
      <c r="H51" s="160"/>
      <c r="I51" s="161">
        <f>G51*H51</f>
        <v>0</v>
      </c>
    </row>
    <row r="52" spans="1:9" ht="36.6" customHeight="1" x14ac:dyDescent="0.3">
      <c r="H52" s="165">
        <f>SUM(I49:I51,I45:I46,I38:I41,I19:I27,I31:I34)</f>
        <v>0</v>
      </c>
      <c r="I52" s="133"/>
    </row>
    <row r="53" spans="1:9" ht="43.95" customHeight="1" x14ac:dyDescent="0.3"/>
  </sheetData>
  <mergeCells count="5">
    <mergeCell ref="A17:B17"/>
    <mergeCell ref="A36:E36"/>
    <mergeCell ref="A43:C43"/>
    <mergeCell ref="A47:B47"/>
    <mergeCell ref="H52:I52"/>
  </mergeCells>
  <pageMargins left="0.511811024" right="0.511811024" top="0.78740157499999996" bottom="0.78740157499999996" header="0.31496062000000002" footer="0.31496062000000002"/>
  <pageSetup paperSize="9" scale="69" orientation="landscape" r:id="rId1"/>
  <headerFooter>
    <oddHeader>&amp;L&amp;"Aptos"&amp;10&amp;K0000FF Classificação: RESTRITA&amp;1#_x000D_</oddHeader>
  </headerFooter>
  <ignoredErrors>
    <ignoredError sqref="I24"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6E39E-E988-45BD-AD5D-4B022A7F77E9}">
  <sheetPr>
    <pageSetUpPr fitToPage="1"/>
  </sheetPr>
  <dimension ref="A2:J43"/>
  <sheetViews>
    <sheetView showGridLines="0" topLeftCell="C31" zoomScale="90" zoomScaleNormal="90" workbookViewId="0">
      <selection activeCell="H38" sqref="H38:H41"/>
    </sheetView>
  </sheetViews>
  <sheetFormatPr defaultColWidth="8.6640625" defaultRowHeight="22.2" customHeight="1" x14ac:dyDescent="0.3"/>
  <cols>
    <col min="1" max="1" width="8.6640625" style="20"/>
    <col min="2" max="2" width="18.77734375" style="5" customWidth="1"/>
    <col min="3" max="3" width="119.88671875" style="5" customWidth="1"/>
    <col min="4" max="4" width="15.33203125" style="5" customWidth="1"/>
    <col min="5" max="5" width="8.6640625" style="5" customWidth="1"/>
    <col min="6" max="6" width="22" style="5" customWidth="1"/>
    <col min="7" max="7" width="16" style="19" customWidth="1"/>
    <col min="8" max="8" width="13.88671875" style="5" customWidth="1"/>
    <col min="9" max="9" width="14" style="5" customWidth="1"/>
    <col min="10" max="10" width="16.6640625" style="5" customWidth="1"/>
    <col min="11" max="16384" width="8.6640625" style="5"/>
  </cols>
  <sheetData>
    <row r="2" spans="1:10" ht="22.2" customHeight="1" x14ac:dyDescent="0.3">
      <c r="A2" s="69" t="s">
        <v>243</v>
      </c>
    </row>
    <row r="3" spans="1:10" ht="15.6" x14ac:dyDescent="0.3">
      <c r="A3" s="72" t="s">
        <v>228</v>
      </c>
    </row>
    <row r="4" spans="1:10" ht="15.6" x14ac:dyDescent="0.3">
      <c r="A4" s="72" t="s">
        <v>229</v>
      </c>
    </row>
    <row r="5" spans="1:10" ht="15.6" x14ac:dyDescent="0.3">
      <c r="A5" s="72" t="s">
        <v>232</v>
      </c>
    </row>
    <row r="6" spans="1:10" ht="15.6" x14ac:dyDescent="0.3">
      <c r="A6" s="72" t="s">
        <v>230</v>
      </c>
    </row>
    <row r="7" spans="1:10" ht="15.6" x14ac:dyDescent="0.3">
      <c r="A7" s="72" t="s">
        <v>231</v>
      </c>
    </row>
    <row r="8" spans="1:10" ht="22.2" customHeight="1" x14ac:dyDescent="0.3">
      <c r="A8" s="70"/>
    </row>
    <row r="9" spans="1:10" ht="22.2" customHeight="1" x14ac:dyDescent="0.3">
      <c r="A9" s="72" t="s">
        <v>233</v>
      </c>
    </row>
    <row r="10" spans="1:10" ht="15.6" x14ac:dyDescent="0.3">
      <c r="A10" s="72" t="s">
        <v>234</v>
      </c>
    </row>
    <row r="11" spans="1:10" ht="15.6" x14ac:dyDescent="0.3">
      <c r="A11" s="72" t="s">
        <v>235</v>
      </c>
    </row>
    <row r="12" spans="1:10" ht="15.6" x14ac:dyDescent="0.3">
      <c r="A12" s="72" t="s">
        <v>236</v>
      </c>
    </row>
    <row r="13" spans="1:10" ht="22.2" customHeight="1" x14ac:dyDescent="0.3">
      <c r="A13" s="72" t="s">
        <v>237</v>
      </c>
    </row>
    <row r="15" spans="1:10" ht="27" customHeight="1" x14ac:dyDescent="0.3">
      <c r="A15" s="13" t="s">
        <v>214</v>
      </c>
      <c r="B15" s="16"/>
      <c r="C15" s="15"/>
      <c r="D15" s="14"/>
      <c r="E15" s="14"/>
      <c r="F15" s="14"/>
      <c r="G15" s="14"/>
      <c r="H15" s="17"/>
      <c r="I15" s="17"/>
      <c r="J15" s="17"/>
    </row>
    <row r="16" spans="1:10" ht="27" customHeight="1" x14ac:dyDescent="0.3">
      <c r="A16" s="28" t="s">
        <v>215</v>
      </c>
      <c r="B16" s="16"/>
      <c r="C16" s="18"/>
      <c r="D16" s="14"/>
      <c r="E16" s="14"/>
      <c r="F16" s="14"/>
      <c r="G16" s="14"/>
      <c r="H16" s="17"/>
      <c r="I16" s="17"/>
      <c r="J16" s="17"/>
    </row>
    <row r="17" spans="1:10" ht="28.2" customHeight="1" x14ac:dyDescent="0.3">
      <c r="A17" s="35" t="s">
        <v>4</v>
      </c>
      <c r="B17" s="36" t="s">
        <v>28</v>
      </c>
      <c r="C17" s="49" t="s">
        <v>6</v>
      </c>
      <c r="D17" s="37" t="s">
        <v>7</v>
      </c>
      <c r="E17" s="37" t="s">
        <v>8</v>
      </c>
      <c r="F17" s="37" t="s">
        <v>9</v>
      </c>
      <c r="G17" s="37" t="s">
        <v>10</v>
      </c>
      <c r="H17" s="37" t="s">
        <v>11</v>
      </c>
      <c r="I17" s="37" t="s">
        <v>12</v>
      </c>
      <c r="J17" s="37" t="s">
        <v>13</v>
      </c>
    </row>
    <row r="18" spans="1:10" ht="22.2" customHeight="1" x14ac:dyDescent="0.3">
      <c r="A18" s="123">
        <v>1</v>
      </c>
      <c r="B18" s="124" t="s">
        <v>49</v>
      </c>
      <c r="C18" s="42" t="s">
        <v>50</v>
      </c>
      <c r="D18" s="39">
        <v>750</v>
      </c>
      <c r="E18" s="39">
        <v>1</v>
      </c>
      <c r="F18" s="39">
        <f>D18*E18</f>
        <v>750</v>
      </c>
      <c r="G18" s="43" t="s">
        <v>51</v>
      </c>
      <c r="H18" s="44" t="s">
        <v>52</v>
      </c>
      <c r="I18" s="38"/>
      <c r="J18" s="38">
        <f>I18*2250</f>
        <v>0</v>
      </c>
    </row>
    <row r="19" spans="1:10" ht="22.2" customHeight="1" x14ac:dyDescent="0.3">
      <c r="A19" s="123"/>
      <c r="B19" s="124"/>
      <c r="C19" s="45" t="s">
        <v>53</v>
      </c>
      <c r="D19" s="46">
        <v>100</v>
      </c>
      <c r="E19" s="46">
        <v>1</v>
      </c>
      <c r="F19" s="46">
        <v>100</v>
      </c>
      <c r="G19" s="47" t="s">
        <v>51</v>
      </c>
      <c r="H19" s="48" t="s">
        <v>54</v>
      </c>
      <c r="I19" s="106"/>
      <c r="J19" s="106">
        <f>I19*300</f>
        <v>0</v>
      </c>
    </row>
    <row r="20" spans="1:10" ht="22.2" customHeight="1" x14ac:dyDescent="0.3">
      <c r="A20" s="123"/>
      <c r="B20" s="124"/>
      <c r="C20" s="42" t="s">
        <v>55</v>
      </c>
      <c r="D20" s="39">
        <v>750</v>
      </c>
      <c r="E20" s="39">
        <v>1</v>
      </c>
      <c r="F20" s="39">
        <f t="shared" ref="F20" si="0">D20*E20</f>
        <v>750</v>
      </c>
      <c r="G20" s="43" t="s">
        <v>51</v>
      </c>
      <c r="H20" s="44" t="s">
        <v>56</v>
      </c>
      <c r="I20" s="38"/>
      <c r="J20" s="38">
        <f>I20*2250</f>
        <v>0</v>
      </c>
    </row>
    <row r="21" spans="1:10" ht="27" customHeight="1" x14ac:dyDescent="0.3">
      <c r="A21" s="123"/>
      <c r="B21" s="124"/>
      <c r="C21" s="32" t="s">
        <v>213</v>
      </c>
      <c r="D21" s="39">
        <v>750</v>
      </c>
      <c r="E21" s="39">
        <v>1</v>
      </c>
      <c r="F21" s="39">
        <f>D21*E21</f>
        <v>750</v>
      </c>
      <c r="G21" s="43" t="s">
        <v>51</v>
      </c>
      <c r="H21" s="44" t="s">
        <v>52</v>
      </c>
      <c r="I21" s="38"/>
      <c r="J21" s="38">
        <f>I21*2250</f>
        <v>0</v>
      </c>
    </row>
    <row r="22" spans="1:10" ht="22.2" customHeight="1" x14ac:dyDescent="0.3">
      <c r="A22" s="123">
        <v>2</v>
      </c>
      <c r="B22" s="124" t="s">
        <v>57</v>
      </c>
      <c r="C22" s="42" t="s">
        <v>58</v>
      </c>
      <c r="D22" s="39">
        <v>750</v>
      </c>
      <c r="E22" s="39">
        <v>1</v>
      </c>
      <c r="F22" s="39">
        <f t="shared" ref="F22:F32" si="1">D22*E22</f>
        <v>750</v>
      </c>
      <c r="G22" s="43" t="s">
        <v>51</v>
      </c>
      <c r="H22" s="44" t="s">
        <v>56</v>
      </c>
      <c r="I22" s="38"/>
      <c r="J22" s="38">
        <f>I22*2250</f>
        <v>0</v>
      </c>
    </row>
    <row r="23" spans="1:10" ht="22.2" customHeight="1" x14ac:dyDescent="0.3">
      <c r="A23" s="123"/>
      <c r="B23" s="124"/>
      <c r="C23" s="45" t="s">
        <v>59</v>
      </c>
      <c r="D23" s="46">
        <v>100</v>
      </c>
      <c r="E23" s="46">
        <v>1</v>
      </c>
      <c r="F23" s="46">
        <f t="shared" si="1"/>
        <v>100</v>
      </c>
      <c r="G23" s="47" t="s">
        <v>51</v>
      </c>
      <c r="H23" s="48" t="s">
        <v>54</v>
      </c>
      <c r="I23" s="106"/>
      <c r="J23" s="106">
        <f>I23*300</f>
        <v>0</v>
      </c>
    </row>
    <row r="24" spans="1:10" ht="22.2" customHeight="1" x14ac:dyDescent="0.3">
      <c r="A24" s="123"/>
      <c r="B24" s="124"/>
      <c r="C24" s="24" t="s">
        <v>60</v>
      </c>
      <c r="D24" s="39">
        <v>750</v>
      </c>
      <c r="E24" s="39">
        <v>1</v>
      </c>
      <c r="F24" s="39">
        <f t="shared" ref="F24" si="2">D24*E24</f>
        <v>750</v>
      </c>
      <c r="G24" s="43" t="s">
        <v>51</v>
      </c>
      <c r="H24" s="44" t="s">
        <v>56</v>
      </c>
      <c r="I24" s="38"/>
      <c r="J24" s="38">
        <f>I24*2250</f>
        <v>0</v>
      </c>
    </row>
    <row r="25" spans="1:10" ht="28.2" customHeight="1" x14ac:dyDescent="0.3">
      <c r="A25" s="123"/>
      <c r="B25" s="124"/>
      <c r="C25" s="32" t="s">
        <v>213</v>
      </c>
      <c r="D25" s="39">
        <v>750</v>
      </c>
      <c r="E25" s="39">
        <v>1</v>
      </c>
      <c r="F25" s="39">
        <f>D25*E25</f>
        <v>750</v>
      </c>
      <c r="G25" s="43" t="s">
        <v>51</v>
      </c>
      <c r="H25" s="44" t="s">
        <v>52</v>
      </c>
      <c r="I25" s="38"/>
      <c r="J25" s="38">
        <f>I25*2250</f>
        <v>0</v>
      </c>
    </row>
    <row r="26" spans="1:10" ht="22.2" customHeight="1" x14ac:dyDescent="0.3">
      <c r="A26" s="123">
        <v>3</v>
      </c>
      <c r="B26" s="124" t="s">
        <v>61</v>
      </c>
      <c r="C26" s="24" t="s">
        <v>62</v>
      </c>
      <c r="D26" s="39">
        <v>750</v>
      </c>
      <c r="E26" s="39">
        <v>1</v>
      </c>
      <c r="F26" s="39">
        <f t="shared" si="1"/>
        <v>750</v>
      </c>
      <c r="G26" s="43" t="s">
        <v>51</v>
      </c>
      <c r="H26" s="44" t="s">
        <v>56</v>
      </c>
      <c r="I26" s="38"/>
      <c r="J26" s="38">
        <f>I26*2250</f>
        <v>0</v>
      </c>
    </row>
    <row r="27" spans="1:10" ht="22.2" customHeight="1" x14ac:dyDescent="0.3">
      <c r="A27" s="123"/>
      <c r="B27" s="124"/>
      <c r="C27" s="45" t="s">
        <v>63</v>
      </c>
      <c r="D27" s="46">
        <v>100</v>
      </c>
      <c r="E27" s="46">
        <v>1</v>
      </c>
      <c r="F27" s="46">
        <f t="shared" ref="F27:F28" si="3">D27*E27</f>
        <v>100</v>
      </c>
      <c r="G27" s="47" t="s">
        <v>51</v>
      </c>
      <c r="H27" s="48" t="s">
        <v>54</v>
      </c>
      <c r="I27" s="106"/>
      <c r="J27" s="106">
        <f>I27*300</f>
        <v>0</v>
      </c>
    </row>
    <row r="28" spans="1:10" ht="22.2" customHeight="1" x14ac:dyDescent="0.3">
      <c r="A28" s="123"/>
      <c r="B28" s="124"/>
      <c r="C28" s="24" t="s">
        <v>64</v>
      </c>
      <c r="D28" s="39">
        <v>750</v>
      </c>
      <c r="E28" s="39">
        <v>1</v>
      </c>
      <c r="F28" s="39">
        <f t="shared" si="3"/>
        <v>750</v>
      </c>
      <c r="G28" s="43" t="s">
        <v>51</v>
      </c>
      <c r="H28" s="44" t="s">
        <v>56</v>
      </c>
      <c r="I28" s="38"/>
      <c r="J28" s="38">
        <f>I28*2250</f>
        <v>0</v>
      </c>
    </row>
    <row r="29" spans="1:10" ht="26.4" customHeight="1" x14ac:dyDescent="0.3">
      <c r="A29" s="123"/>
      <c r="B29" s="124"/>
      <c r="C29" s="32" t="s">
        <v>213</v>
      </c>
      <c r="D29" s="39">
        <v>750</v>
      </c>
      <c r="E29" s="39">
        <v>1</v>
      </c>
      <c r="F29" s="39">
        <f>D29*E29</f>
        <v>750</v>
      </c>
      <c r="G29" s="43" t="s">
        <v>51</v>
      </c>
      <c r="H29" s="44" t="s">
        <v>52</v>
      </c>
      <c r="I29" s="38"/>
      <c r="J29" s="38">
        <f>I29*2250</f>
        <v>0</v>
      </c>
    </row>
    <row r="30" spans="1:10" ht="22.2" customHeight="1" x14ac:dyDescent="0.3">
      <c r="A30" s="123">
        <v>4</v>
      </c>
      <c r="B30" s="124" t="s">
        <v>65</v>
      </c>
      <c r="C30" s="24" t="s">
        <v>66</v>
      </c>
      <c r="D30" s="39">
        <v>750</v>
      </c>
      <c r="E30" s="39">
        <v>1</v>
      </c>
      <c r="F30" s="39">
        <f t="shared" si="1"/>
        <v>750</v>
      </c>
      <c r="G30" s="43" t="s">
        <v>51</v>
      </c>
      <c r="H30" s="44" t="s">
        <v>56</v>
      </c>
      <c r="I30" s="38"/>
      <c r="J30" s="38">
        <f>I30*2250</f>
        <v>0</v>
      </c>
    </row>
    <row r="31" spans="1:10" ht="22.2" customHeight="1" x14ac:dyDescent="0.3">
      <c r="A31" s="123"/>
      <c r="B31" s="124"/>
      <c r="C31" s="45" t="s">
        <v>67</v>
      </c>
      <c r="D31" s="46">
        <v>100</v>
      </c>
      <c r="E31" s="46">
        <v>1</v>
      </c>
      <c r="F31" s="46">
        <f t="shared" si="1"/>
        <v>100</v>
      </c>
      <c r="G31" s="47" t="s">
        <v>51</v>
      </c>
      <c r="H31" s="48" t="s">
        <v>54</v>
      </c>
      <c r="I31" s="106"/>
      <c r="J31" s="106">
        <f>I31*300</f>
        <v>0</v>
      </c>
    </row>
    <row r="32" spans="1:10" ht="22.2" customHeight="1" x14ac:dyDescent="0.3">
      <c r="A32" s="123"/>
      <c r="B32" s="124"/>
      <c r="C32" s="24" t="s">
        <v>68</v>
      </c>
      <c r="D32" s="39">
        <v>750</v>
      </c>
      <c r="E32" s="39">
        <v>1</v>
      </c>
      <c r="F32" s="39">
        <f t="shared" si="1"/>
        <v>750</v>
      </c>
      <c r="G32" s="43" t="s">
        <v>51</v>
      </c>
      <c r="H32" s="44" t="s">
        <v>52</v>
      </c>
      <c r="I32" s="38"/>
      <c r="J32" s="38">
        <f>I32*2250</f>
        <v>0</v>
      </c>
    </row>
    <row r="33" spans="1:10" ht="26.4" customHeight="1" x14ac:dyDescent="0.3">
      <c r="A33" s="123"/>
      <c r="B33" s="124"/>
      <c r="C33" s="32" t="s">
        <v>213</v>
      </c>
      <c r="D33" s="39">
        <v>750</v>
      </c>
      <c r="E33" s="39">
        <v>1</v>
      </c>
      <c r="F33" s="39">
        <f>D33*E33</f>
        <v>750</v>
      </c>
      <c r="G33" s="43" t="s">
        <v>51</v>
      </c>
      <c r="H33" s="44" t="s">
        <v>52</v>
      </c>
      <c r="I33" s="38"/>
      <c r="J33" s="38">
        <f>I33*2250</f>
        <v>0</v>
      </c>
    </row>
    <row r="34" spans="1:10" ht="22.2" customHeight="1" x14ac:dyDescent="0.3">
      <c r="I34" s="120">
        <f>SUM(J18:J33)</f>
        <v>0</v>
      </c>
      <c r="J34" s="121"/>
    </row>
    <row r="35" spans="1:10" ht="22.2" customHeight="1" x14ac:dyDescent="0.3">
      <c r="A35" s="107" t="s">
        <v>48</v>
      </c>
      <c r="B35" s="107"/>
      <c r="C35" s="22"/>
      <c r="G35" s="5"/>
    </row>
    <row r="36" spans="1:10" ht="22.2" customHeight="1" x14ac:dyDescent="0.3">
      <c r="A36" s="28" t="s">
        <v>216</v>
      </c>
      <c r="B36" s="27"/>
      <c r="G36" s="5"/>
    </row>
    <row r="37" spans="1:10" ht="43.2" x14ac:dyDescent="0.3">
      <c r="A37" s="53" t="s">
        <v>4</v>
      </c>
      <c r="B37" s="36" t="s">
        <v>28</v>
      </c>
      <c r="C37" s="36" t="s">
        <v>6</v>
      </c>
      <c r="D37" s="53" t="s">
        <v>7</v>
      </c>
      <c r="E37" s="53" t="s">
        <v>8</v>
      </c>
      <c r="F37" s="53" t="s">
        <v>9</v>
      </c>
      <c r="G37" s="37" t="s">
        <v>10</v>
      </c>
      <c r="H37" s="53" t="s">
        <v>11</v>
      </c>
      <c r="I37" s="37" t="s">
        <v>12</v>
      </c>
      <c r="J37" s="37" t="s">
        <v>13</v>
      </c>
    </row>
    <row r="38" spans="1:10" ht="28.8" x14ac:dyDescent="0.3">
      <c r="A38" s="56">
        <v>1</v>
      </c>
      <c r="B38" s="34" t="s">
        <v>49</v>
      </c>
      <c r="C38" s="32" t="s">
        <v>217</v>
      </c>
      <c r="D38" s="108">
        <v>200</v>
      </c>
      <c r="E38" s="57">
        <v>1</v>
      </c>
      <c r="F38" s="57">
        <f>D38*E38</f>
        <v>200</v>
      </c>
      <c r="G38" s="58" t="s">
        <v>82</v>
      </c>
      <c r="H38" s="57">
        <f>F38*3</f>
        <v>600</v>
      </c>
      <c r="I38" s="38"/>
      <c r="J38" s="30">
        <f>I38*H38</f>
        <v>0</v>
      </c>
    </row>
    <row r="39" spans="1:10" ht="28.8" customHeight="1" x14ac:dyDescent="0.3">
      <c r="A39" s="56">
        <v>2</v>
      </c>
      <c r="B39" s="34" t="s">
        <v>245</v>
      </c>
      <c r="C39" s="32" t="s">
        <v>83</v>
      </c>
      <c r="D39" s="108">
        <v>200</v>
      </c>
      <c r="E39" s="57">
        <v>1</v>
      </c>
      <c r="F39" s="57">
        <f t="shared" ref="F39:F41" si="4">D39*E39</f>
        <v>200</v>
      </c>
      <c r="G39" s="58" t="s">
        <v>82</v>
      </c>
      <c r="H39" s="57">
        <f>F39*3</f>
        <v>600</v>
      </c>
      <c r="I39" s="38"/>
      <c r="J39" s="30">
        <f>I39*H39</f>
        <v>0</v>
      </c>
    </row>
    <row r="40" spans="1:10" ht="30.6" customHeight="1" x14ac:dyDescent="0.3">
      <c r="A40" s="56">
        <v>3</v>
      </c>
      <c r="B40" s="34" t="s">
        <v>246</v>
      </c>
      <c r="C40" s="32" t="s">
        <v>84</v>
      </c>
      <c r="D40" s="108">
        <v>200</v>
      </c>
      <c r="E40" s="57">
        <v>1</v>
      </c>
      <c r="F40" s="57">
        <f t="shared" si="4"/>
        <v>200</v>
      </c>
      <c r="G40" s="58" t="s">
        <v>82</v>
      </c>
      <c r="H40" s="57">
        <f t="shared" ref="H40:H41" si="5">F40*3</f>
        <v>600</v>
      </c>
      <c r="I40" s="38"/>
      <c r="J40" s="30">
        <f>I40*H40</f>
        <v>0</v>
      </c>
    </row>
    <row r="41" spans="1:10" ht="34.799999999999997" customHeight="1" x14ac:dyDescent="0.3">
      <c r="A41" s="56">
        <v>4</v>
      </c>
      <c r="B41" s="34" t="s">
        <v>247</v>
      </c>
      <c r="C41" s="32" t="s">
        <v>85</v>
      </c>
      <c r="D41" s="108">
        <v>200</v>
      </c>
      <c r="E41" s="57">
        <v>1</v>
      </c>
      <c r="F41" s="57">
        <f t="shared" si="4"/>
        <v>200</v>
      </c>
      <c r="G41" s="58" t="s">
        <v>82</v>
      </c>
      <c r="H41" s="57">
        <f t="shared" si="5"/>
        <v>600</v>
      </c>
      <c r="I41" s="38"/>
      <c r="J41" s="30">
        <f>I41*H41</f>
        <v>0</v>
      </c>
    </row>
    <row r="42" spans="1:10" ht="22.2" customHeight="1" x14ac:dyDescent="0.3">
      <c r="I42" s="120">
        <f>SUM(J38:J41)</f>
        <v>0</v>
      </c>
      <c r="J42" s="121"/>
    </row>
    <row r="43" spans="1:10" ht="22.2" customHeight="1" x14ac:dyDescent="0.3">
      <c r="G43" s="114" t="s">
        <v>238</v>
      </c>
      <c r="H43" s="115"/>
      <c r="I43" s="122">
        <f>I42+I34</f>
        <v>0</v>
      </c>
      <c r="J43" s="117"/>
    </row>
  </sheetData>
  <mergeCells count="12">
    <mergeCell ref="A18:A21"/>
    <mergeCell ref="B18:B21"/>
    <mergeCell ref="A22:A25"/>
    <mergeCell ref="B22:B25"/>
    <mergeCell ref="A26:A29"/>
    <mergeCell ref="B26:B29"/>
    <mergeCell ref="I42:J42"/>
    <mergeCell ref="G43:H43"/>
    <mergeCell ref="I43:J43"/>
    <mergeCell ref="I34:J34"/>
    <mergeCell ref="A30:A33"/>
    <mergeCell ref="B30:B33"/>
  </mergeCells>
  <pageMargins left="0.31496062992125984" right="0.51181102362204722" top="0.78740157480314965" bottom="0.78740157480314965" header="0.31496062992125984" footer="0.31496062992125984"/>
  <pageSetup paperSize="9" scale="66" orientation="landscape" r:id="rId1"/>
  <headerFooter>
    <oddHeader>&amp;L&amp;"Aptos"&amp;10&amp;K0000FF Classificação: RESTRITA&amp;1#_x000D_</oddHeader>
  </headerFooter>
  <ignoredErrors>
    <ignoredError sqref="J31 J27 J2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396F9-FA72-437D-AC03-42E81A543A7F}">
  <dimension ref="A1:E5"/>
  <sheetViews>
    <sheetView workbookViewId="0">
      <selection activeCell="D2" sqref="D2:D5"/>
    </sheetView>
  </sheetViews>
  <sheetFormatPr defaultRowHeight="14.4" x14ac:dyDescent="0.3"/>
  <cols>
    <col min="2" max="2" width="47.88671875" customWidth="1"/>
    <col min="3" max="3" width="59.109375" bestFit="1" customWidth="1"/>
    <col min="4" max="4" width="20.33203125" bestFit="1" customWidth="1"/>
    <col min="5" max="5" width="92.6640625" bestFit="1" customWidth="1"/>
  </cols>
  <sheetData>
    <row r="1" spans="1:5" x14ac:dyDescent="0.3">
      <c r="B1" s="3" t="s">
        <v>69</v>
      </c>
      <c r="C1" s="3" t="s">
        <v>70</v>
      </c>
      <c r="D1" s="4" t="s">
        <v>71</v>
      </c>
      <c r="E1" s="3" t="s">
        <v>72</v>
      </c>
    </row>
    <row r="2" spans="1:5" x14ac:dyDescent="0.3">
      <c r="A2">
        <v>1</v>
      </c>
      <c r="B2" t="s">
        <v>50</v>
      </c>
      <c r="C2" t="s">
        <v>73</v>
      </c>
      <c r="D2" s="125" t="s">
        <v>74</v>
      </c>
      <c r="E2" t="s">
        <v>75</v>
      </c>
    </row>
    <row r="3" spans="1:5" x14ac:dyDescent="0.3">
      <c r="A3">
        <v>2</v>
      </c>
      <c r="B3" t="s">
        <v>76</v>
      </c>
      <c r="C3" t="s">
        <v>77</v>
      </c>
      <c r="D3" s="125"/>
      <c r="E3" t="s">
        <v>60</v>
      </c>
    </row>
    <row r="4" spans="1:5" x14ac:dyDescent="0.3">
      <c r="A4">
        <v>3</v>
      </c>
      <c r="B4" t="s">
        <v>78</v>
      </c>
      <c r="C4" t="s">
        <v>79</v>
      </c>
      <c r="D4" s="125"/>
      <c r="E4" t="s">
        <v>64</v>
      </c>
    </row>
    <row r="5" spans="1:5" x14ac:dyDescent="0.3">
      <c r="A5">
        <v>4</v>
      </c>
      <c r="B5" t="s">
        <v>80</v>
      </c>
      <c r="C5" t="s">
        <v>81</v>
      </c>
      <c r="D5" s="125"/>
      <c r="E5" t="s">
        <v>68</v>
      </c>
    </row>
  </sheetData>
  <mergeCells count="1">
    <mergeCell ref="D2:D5"/>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B813F-678D-465E-B745-A06CBA1DE194}">
  <sheetPr>
    <pageSetUpPr fitToPage="1"/>
  </sheetPr>
  <dimension ref="A2:I26"/>
  <sheetViews>
    <sheetView showGridLines="0" topLeftCell="A26" zoomScale="90" zoomScaleNormal="90" workbookViewId="0">
      <selection activeCell="H27" sqref="H27"/>
    </sheetView>
  </sheetViews>
  <sheetFormatPr defaultColWidth="8.6640625" defaultRowHeight="30" customHeight="1" x14ac:dyDescent="0.3"/>
  <cols>
    <col min="1" max="1" width="9.33203125" style="20" customWidth="1"/>
    <col min="2" max="2" width="87.109375" style="21" customWidth="1"/>
    <col min="3" max="3" width="12.6640625" style="5" customWidth="1"/>
    <col min="4" max="4" width="10" style="5" customWidth="1"/>
    <col min="5" max="5" width="24.33203125" style="5" bestFit="1" customWidth="1"/>
    <col min="6" max="6" width="28.88671875" style="5" customWidth="1"/>
    <col min="7" max="7" width="14.5546875" style="5" customWidth="1"/>
    <col min="8" max="8" width="11.44140625" style="5" customWidth="1"/>
    <col min="9" max="9" width="18" style="5" customWidth="1"/>
    <col min="10" max="16384" width="8.6640625" style="5"/>
  </cols>
  <sheetData>
    <row r="2" spans="1:2" ht="30" customHeight="1" x14ac:dyDescent="0.3">
      <c r="A2" s="69" t="s">
        <v>242</v>
      </c>
    </row>
    <row r="3" spans="1:2" ht="15.6" x14ac:dyDescent="0.3">
      <c r="A3" s="72" t="s">
        <v>228</v>
      </c>
    </row>
    <row r="4" spans="1:2" ht="15.6" x14ac:dyDescent="0.3">
      <c r="A4" s="72" t="s">
        <v>229</v>
      </c>
    </row>
    <row r="5" spans="1:2" ht="15.6" x14ac:dyDescent="0.3">
      <c r="A5" s="72" t="s">
        <v>232</v>
      </c>
    </row>
    <row r="6" spans="1:2" ht="15.6" x14ac:dyDescent="0.3">
      <c r="A6" s="72" t="s">
        <v>230</v>
      </c>
    </row>
    <row r="7" spans="1:2" ht="15.6" x14ac:dyDescent="0.3">
      <c r="A7" s="72" t="s">
        <v>231</v>
      </c>
    </row>
    <row r="8" spans="1:2" ht="30" customHeight="1" x14ac:dyDescent="0.3">
      <c r="A8" s="70"/>
    </row>
    <row r="9" spans="1:2" ht="15.6" x14ac:dyDescent="0.3">
      <c r="A9" s="72" t="s">
        <v>233</v>
      </c>
    </row>
    <row r="10" spans="1:2" ht="15.6" x14ac:dyDescent="0.3">
      <c r="A10" s="72" t="s">
        <v>234</v>
      </c>
    </row>
    <row r="11" spans="1:2" ht="15.6" x14ac:dyDescent="0.3">
      <c r="A11" s="72" t="s">
        <v>235</v>
      </c>
    </row>
    <row r="12" spans="1:2" ht="15.6" x14ac:dyDescent="0.3">
      <c r="A12" s="72" t="s">
        <v>236</v>
      </c>
    </row>
    <row r="13" spans="1:2" ht="15.6" x14ac:dyDescent="0.3">
      <c r="A13" s="72" t="s">
        <v>237</v>
      </c>
    </row>
    <row r="14" spans="1:2" ht="15.6" x14ac:dyDescent="0.3">
      <c r="A14" s="72"/>
    </row>
    <row r="15" spans="1:2" ht="30" customHeight="1" x14ac:dyDescent="0.3">
      <c r="A15" s="126" t="s">
        <v>224</v>
      </c>
      <c r="B15" s="126"/>
    </row>
    <row r="16" spans="1:2" ht="30" customHeight="1" x14ac:dyDescent="0.3">
      <c r="A16" s="127" t="s">
        <v>48</v>
      </c>
      <c r="B16" s="127"/>
    </row>
    <row r="17" spans="1:9" ht="27.6" customHeight="1" x14ac:dyDescent="0.3">
      <c r="A17" s="28" t="s">
        <v>218</v>
      </c>
      <c r="B17" s="23"/>
    </row>
    <row r="18" spans="1:9" s="19" customFormat="1" ht="35.4" customHeight="1" x14ac:dyDescent="0.3">
      <c r="A18" s="53" t="s">
        <v>4</v>
      </c>
      <c r="B18" s="36" t="s">
        <v>28</v>
      </c>
      <c r="C18" s="53" t="s">
        <v>7</v>
      </c>
      <c r="D18" s="53" t="s">
        <v>8</v>
      </c>
      <c r="E18" s="53" t="s">
        <v>9</v>
      </c>
      <c r="F18" s="37" t="s">
        <v>10</v>
      </c>
      <c r="G18" s="53" t="s">
        <v>11</v>
      </c>
      <c r="H18" s="37" t="s">
        <v>12</v>
      </c>
      <c r="I18" s="37" t="s">
        <v>13</v>
      </c>
    </row>
    <row r="19" spans="1:9" ht="28.8" x14ac:dyDescent="0.3">
      <c r="A19" s="29">
        <v>1</v>
      </c>
      <c r="B19" s="34" t="s">
        <v>86</v>
      </c>
      <c r="C19" s="39">
        <v>750</v>
      </c>
      <c r="D19" s="39">
        <v>4</v>
      </c>
      <c r="E19" s="39">
        <v>3000</v>
      </c>
      <c r="F19" s="54" t="s">
        <v>87</v>
      </c>
      <c r="G19" s="55">
        <f>3000</f>
        <v>3000</v>
      </c>
      <c r="H19" s="38"/>
      <c r="I19" s="30">
        <f>H19*G19</f>
        <v>0</v>
      </c>
    </row>
    <row r="20" spans="1:9" ht="28.8" x14ac:dyDescent="0.3">
      <c r="A20" s="29">
        <v>2</v>
      </c>
      <c r="B20" s="34" t="s">
        <v>88</v>
      </c>
      <c r="C20" s="39">
        <v>750</v>
      </c>
      <c r="D20" s="39">
        <v>4</v>
      </c>
      <c r="E20" s="39">
        <v>3000</v>
      </c>
      <c r="F20" s="33" t="s">
        <v>89</v>
      </c>
      <c r="G20" s="55">
        <f>4*E20</f>
        <v>12000</v>
      </c>
      <c r="H20" s="38"/>
      <c r="I20" s="30">
        <f>H20*G20</f>
        <v>0</v>
      </c>
    </row>
    <row r="21" spans="1:9" ht="30" customHeight="1" x14ac:dyDescent="0.3">
      <c r="A21" s="28" t="s">
        <v>219</v>
      </c>
    </row>
    <row r="22" spans="1:9" s="19" customFormat="1" ht="35.4" customHeight="1" x14ac:dyDescent="0.3">
      <c r="A22" s="53" t="s">
        <v>4</v>
      </c>
      <c r="B22" s="36" t="s">
        <v>28</v>
      </c>
      <c r="C22" s="53" t="s">
        <v>7</v>
      </c>
      <c r="D22" s="53" t="s">
        <v>8</v>
      </c>
      <c r="E22" s="53" t="s">
        <v>9</v>
      </c>
      <c r="F22" s="37" t="s">
        <v>10</v>
      </c>
      <c r="G22" s="53" t="s">
        <v>11</v>
      </c>
      <c r="H22" s="37" t="s">
        <v>12</v>
      </c>
      <c r="I22" s="37" t="s">
        <v>13</v>
      </c>
    </row>
    <row r="23" spans="1:9" ht="46.95" customHeight="1" x14ac:dyDescent="0.3">
      <c r="A23" s="50">
        <v>1</v>
      </c>
      <c r="B23" s="41" t="s">
        <v>90</v>
      </c>
      <c r="C23" s="39">
        <v>750</v>
      </c>
      <c r="D23" s="39">
        <v>4</v>
      </c>
      <c r="E23" s="39">
        <f>C23*D23</f>
        <v>3000</v>
      </c>
      <c r="F23" s="51" t="s">
        <v>91</v>
      </c>
      <c r="G23" s="44">
        <f>3000*4</f>
        <v>12000</v>
      </c>
      <c r="H23" s="38"/>
      <c r="I23" s="30">
        <f>H23*G23</f>
        <v>0</v>
      </c>
    </row>
    <row r="24" spans="1:9" ht="171.6" customHeight="1" x14ac:dyDescent="0.3">
      <c r="A24" s="50">
        <v>2</v>
      </c>
      <c r="B24" s="41" t="s">
        <v>220</v>
      </c>
      <c r="C24" s="40">
        <v>750</v>
      </c>
      <c r="D24" s="39">
        <v>4</v>
      </c>
      <c r="E24" s="39">
        <f t="shared" ref="E24" si="0">C24*D24</f>
        <v>3000</v>
      </c>
      <c r="F24" s="52" t="s">
        <v>92</v>
      </c>
      <c r="G24" s="44">
        <f>E24*25</f>
        <v>75000</v>
      </c>
      <c r="H24" s="38"/>
      <c r="I24" s="30">
        <f>H24*G24</f>
        <v>0</v>
      </c>
    </row>
    <row r="25" spans="1:9" ht="57.6" x14ac:dyDescent="0.3">
      <c r="A25" s="50">
        <v>3</v>
      </c>
      <c r="B25" s="41" t="s">
        <v>221</v>
      </c>
      <c r="C25" s="39">
        <v>100</v>
      </c>
      <c r="D25" s="39">
        <v>4</v>
      </c>
      <c r="E25" s="39">
        <f>C25*D25</f>
        <v>400</v>
      </c>
      <c r="F25" s="51" t="s">
        <v>93</v>
      </c>
      <c r="G25" s="44">
        <f>E25*9</f>
        <v>3600</v>
      </c>
      <c r="H25" s="38"/>
      <c r="I25" s="30">
        <f>H25*G25</f>
        <v>0</v>
      </c>
    </row>
    <row r="26" spans="1:9" ht="30" customHeight="1" x14ac:dyDescent="0.3">
      <c r="H26" s="128">
        <f>SUM(I19:I20,I23:I25)</f>
        <v>0</v>
      </c>
      <c r="I26" s="129"/>
    </row>
  </sheetData>
  <mergeCells count="3">
    <mergeCell ref="A15:B15"/>
    <mergeCell ref="A16:B16"/>
    <mergeCell ref="H26:I26"/>
  </mergeCells>
  <phoneticPr fontId="5" type="noConversion"/>
  <pageMargins left="0.11811023622047245" right="0.31496062992125984" top="0.78740157480314965" bottom="0.78740157480314965" header="0.31496062992125984" footer="0.31496062992125984"/>
  <pageSetup paperSize="9" scale="64" orientation="landscape" r:id="rId1"/>
  <headerFooter>
    <oddHeader>&amp;L&amp;"Aptos"&amp;10&amp;K0000FF Classificação: RESTRITA&amp;1#_x000D_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C56C6-C90F-49D3-B7D2-DCC1D101C7A1}">
  <dimension ref="A2:I35"/>
  <sheetViews>
    <sheetView showGridLines="0" tabSelected="1" topLeftCell="A28" zoomScale="90" zoomScaleNormal="90" workbookViewId="0">
      <selection activeCell="E36" sqref="E36"/>
    </sheetView>
  </sheetViews>
  <sheetFormatPr defaultColWidth="8.88671875" defaultRowHeight="37.200000000000003" customHeight="1" x14ac:dyDescent="0.3"/>
  <cols>
    <col min="1" max="1" width="8.6640625" style="104" customWidth="1"/>
    <col min="2" max="2" width="37" style="99" customWidth="1"/>
    <col min="3" max="3" width="14.5546875" style="100" customWidth="1"/>
    <col min="4" max="4" width="8.88671875" style="99"/>
    <col min="5" max="5" width="21.6640625" style="99" customWidth="1"/>
    <col min="6" max="6" width="24.33203125" style="100" customWidth="1"/>
    <col min="7" max="7" width="11.6640625" style="99" customWidth="1"/>
    <col min="8" max="8" width="12.33203125" style="99" customWidth="1"/>
    <col min="9" max="9" width="15.6640625" style="99" customWidth="1"/>
    <col min="10" max="16384" width="8.88671875" style="99"/>
  </cols>
  <sheetData>
    <row r="2" spans="1:7" ht="37.200000000000003" customHeight="1" x14ac:dyDescent="0.3">
      <c r="A2" s="69" t="s">
        <v>239</v>
      </c>
    </row>
    <row r="3" spans="1:7" ht="15.6" x14ac:dyDescent="0.3">
      <c r="A3" s="72" t="s">
        <v>228</v>
      </c>
    </row>
    <row r="4" spans="1:7" ht="15.6" x14ac:dyDescent="0.3">
      <c r="A4" s="72" t="s">
        <v>229</v>
      </c>
    </row>
    <row r="5" spans="1:7" ht="15.6" x14ac:dyDescent="0.3">
      <c r="A5" s="72" t="s">
        <v>232</v>
      </c>
    </row>
    <row r="6" spans="1:7" ht="15.6" x14ac:dyDescent="0.3">
      <c r="A6" s="72" t="s">
        <v>230</v>
      </c>
    </row>
    <row r="7" spans="1:7" ht="15.6" x14ac:dyDescent="0.3">
      <c r="A7" s="72" t="s">
        <v>231</v>
      </c>
    </row>
    <row r="8" spans="1:7" ht="37.200000000000003" customHeight="1" x14ac:dyDescent="0.3">
      <c r="A8" s="70"/>
    </row>
    <row r="9" spans="1:7" ht="15.6" x14ac:dyDescent="0.3">
      <c r="A9" s="72" t="s">
        <v>233</v>
      </c>
    </row>
    <row r="10" spans="1:7" ht="15.6" x14ac:dyDescent="0.3">
      <c r="A10" s="72" t="s">
        <v>234</v>
      </c>
    </row>
    <row r="11" spans="1:7" ht="15.6" x14ac:dyDescent="0.3">
      <c r="A11" s="72" t="s">
        <v>235</v>
      </c>
    </row>
    <row r="12" spans="1:7" ht="15.6" x14ac:dyDescent="0.3">
      <c r="A12" s="72" t="s">
        <v>236</v>
      </c>
    </row>
    <row r="13" spans="1:7" ht="15.6" x14ac:dyDescent="0.3">
      <c r="A13" s="72" t="s">
        <v>237</v>
      </c>
    </row>
    <row r="15" spans="1:7" ht="24.6" customHeight="1" x14ac:dyDescent="0.3">
      <c r="A15" s="118" t="s">
        <v>94</v>
      </c>
      <c r="B15" s="118"/>
    </row>
    <row r="16" spans="1:7" ht="24" customHeight="1" x14ac:dyDescent="0.3">
      <c r="A16" s="105" t="s">
        <v>222</v>
      </c>
      <c r="B16" s="105"/>
      <c r="C16" s="105"/>
      <c r="D16" s="105"/>
      <c r="E16" s="105"/>
      <c r="F16" s="105"/>
      <c r="G16" s="105"/>
    </row>
    <row r="17" spans="1:9" s="79" customFormat="1" ht="42" customHeight="1" x14ac:dyDescent="0.3">
      <c r="A17" s="76" t="s">
        <v>4</v>
      </c>
      <c r="B17" s="77" t="s">
        <v>28</v>
      </c>
      <c r="C17" s="76" t="s">
        <v>7</v>
      </c>
      <c r="D17" s="76" t="s">
        <v>8</v>
      </c>
      <c r="E17" s="76" t="s">
        <v>9</v>
      </c>
      <c r="F17" s="78" t="s">
        <v>10</v>
      </c>
      <c r="G17" s="76" t="s">
        <v>11</v>
      </c>
      <c r="H17" s="78" t="s">
        <v>12</v>
      </c>
      <c r="I17" s="78" t="s">
        <v>13</v>
      </c>
    </row>
    <row r="18" spans="1:9" ht="31.95" customHeight="1" x14ac:dyDescent="0.3">
      <c r="A18" s="101">
        <v>1</v>
      </c>
      <c r="B18" s="102" t="s">
        <v>95</v>
      </c>
      <c r="C18" s="109">
        <v>500</v>
      </c>
      <c r="D18" s="82">
        <v>1</v>
      </c>
      <c r="E18" s="82">
        <f>C18*D18</f>
        <v>500</v>
      </c>
      <c r="F18" s="73" t="s">
        <v>96</v>
      </c>
      <c r="G18" s="84">
        <f>E18*1</f>
        <v>500</v>
      </c>
      <c r="H18" s="85"/>
      <c r="I18" s="85">
        <f>G18*H18</f>
        <v>0</v>
      </c>
    </row>
    <row r="19" spans="1:9" ht="37.200000000000003" customHeight="1" x14ac:dyDescent="0.3">
      <c r="A19" s="101">
        <v>2</v>
      </c>
      <c r="B19" s="102" t="s">
        <v>97</v>
      </c>
      <c r="C19" s="109">
        <v>500</v>
      </c>
      <c r="D19" s="82">
        <v>1</v>
      </c>
      <c r="E19" s="82">
        <f t="shared" ref="E19:E27" si="0">C19*D19</f>
        <v>500</v>
      </c>
      <c r="F19" s="73" t="s">
        <v>96</v>
      </c>
      <c r="G19" s="84">
        <f t="shared" ref="G19:G26" si="1">E19*1</f>
        <v>500</v>
      </c>
      <c r="H19" s="85"/>
      <c r="I19" s="85">
        <f t="shared" ref="I19:I26" si="2">G19*H19</f>
        <v>0</v>
      </c>
    </row>
    <row r="20" spans="1:9" ht="37.200000000000003" customHeight="1" x14ac:dyDescent="0.3">
      <c r="A20" s="101">
        <v>3</v>
      </c>
      <c r="B20" s="102" t="s">
        <v>98</v>
      </c>
      <c r="C20" s="109">
        <v>500</v>
      </c>
      <c r="D20" s="82">
        <v>1</v>
      </c>
      <c r="E20" s="82">
        <f t="shared" si="0"/>
        <v>500</v>
      </c>
      <c r="F20" s="73" t="s">
        <v>96</v>
      </c>
      <c r="G20" s="84">
        <f t="shared" si="1"/>
        <v>500</v>
      </c>
      <c r="H20" s="85"/>
      <c r="I20" s="85">
        <f t="shared" si="2"/>
        <v>0</v>
      </c>
    </row>
    <row r="21" spans="1:9" ht="37.200000000000003" customHeight="1" x14ac:dyDescent="0.3">
      <c r="A21" s="101">
        <v>4</v>
      </c>
      <c r="B21" s="102" t="s">
        <v>99</v>
      </c>
      <c r="C21" s="109">
        <v>500</v>
      </c>
      <c r="D21" s="82">
        <v>1</v>
      </c>
      <c r="E21" s="82">
        <f t="shared" si="0"/>
        <v>500</v>
      </c>
      <c r="F21" s="73" t="s">
        <v>96</v>
      </c>
      <c r="G21" s="84">
        <f t="shared" si="1"/>
        <v>500</v>
      </c>
      <c r="H21" s="85"/>
      <c r="I21" s="85">
        <f>G21*H21</f>
        <v>0</v>
      </c>
    </row>
    <row r="22" spans="1:9" ht="37.200000000000003" customHeight="1" x14ac:dyDescent="0.3">
      <c r="A22" s="101">
        <v>5</v>
      </c>
      <c r="B22" s="102" t="s">
        <v>100</v>
      </c>
      <c r="C22" s="109">
        <v>500</v>
      </c>
      <c r="D22" s="82">
        <v>1</v>
      </c>
      <c r="E22" s="82">
        <f t="shared" si="0"/>
        <v>500</v>
      </c>
      <c r="F22" s="73" t="s">
        <v>96</v>
      </c>
      <c r="G22" s="84">
        <f t="shared" si="1"/>
        <v>500</v>
      </c>
      <c r="H22" s="85"/>
      <c r="I22" s="85">
        <f t="shared" si="2"/>
        <v>0</v>
      </c>
    </row>
    <row r="23" spans="1:9" ht="37.200000000000003" customHeight="1" x14ac:dyDescent="0.3">
      <c r="A23" s="101">
        <v>6</v>
      </c>
      <c r="B23" s="102" t="s">
        <v>101</v>
      </c>
      <c r="C23" s="109">
        <v>500</v>
      </c>
      <c r="D23" s="82">
        <v>1</v>
      </c>
      <c r="E23" s="82">
        <f t="shared" si="0"/>
        <v>500</v>
      </c>
      <c r="F23" s="73" t="s">
        <v>96</v>
      </c>
      <c r="G23" s="84">
        <f t="shared" si="1"/>
        <v>500</v>
      </c>
      <c r="H23" s="85"/>
      <c r="I23" s="85">
        <f t="shared" si="2"/>
        <v>0</v>
      </c>
    </row>
    <row r="24" spans="1:9" ht="37.200000000000003" customHeight="1" x14ac:dyDescent="0.3">
      <c r="A24" s="101">
        <v>7</v>
      </c>
      <c r="B24" s="102" t="s">
        <v>102</v>
      </c>
      <c r="C24" s="109">
        <v>500</v>
      </c>
      <c r="D24" s="82">
        <v>1</v>
      </c>
      <c r="E24" s="82">
        <f t="shared" si="0"/>
        <v>500</v>
      </c>
      <c r="F24" s="73" t="s">
        <v>96</v>
      </c>
      <c r="G24" s="84">
        <f t="shared" si="1"/>
        <v>500</v>
      </c>
      <c r="H24" s="85"/>
      <c r="I24" s="85">
        <f t="shared" si="2"/>
        <v>0</v>
      </c>
    </row>
    <row r="25" spans="1:9" ht="37.200000000000003" customHeight="1" x14ac:dyDescent="0.3">
      <c r="A25" s="101">
        <v>8</v>
      </c>
      <c r="B25" s="102" t="s">
        <v>103</v>
      </c>
      <c r="C25" s="109">
        <v>500</v>
      </c>
      <c r="D25" s="82">
        <v>1</v>
      </c>
      <c r="E25" s="82">
        <f t="shared" si="0"/>
        <v>500</v>
      </c>
      <c r="F25" s="73" t="s">
        <v>96</v>
      </c>
      <c r="G25" s="84">
        <f t="shared" si="1"/>
        <v>500</v>
      </c>
      <c r="H25" s="85"/>
      <c r="I25" s="85">
        <f>G25*H25</f>
        <v>0</v>
      </c>
    </row>
    <row r="26" spans="1:9" ht="37.200000000000003" customHeight="1" x14ac:dyDescent="0.3">
      <c r="A26" s="101">
        <v>9</v>
      </c>
      <c r="B26" s="103" t="s">
        <v>104</v>
      </c>
      <c r="C26" s="109">
        <v>500</v>
      </c>
      <c r="D26" s="82">
        <v>1</v>
      </c>
      <c r="E26" s="82">
        <f t="shared" si="0"/>
        <v>500</v>
      </c>
      <c r="F26" s="73" t="s">
        <v>96</v>
      </c>
      <c r="G26" s="84">
        <f t="shared" si="1"/>
        <v>500</v>
      </c>
      <c r="H26" s="85"/>
      <c r="I26" s="85">
        <f t="shared" si="2"/>
        <v>0</v>
      </c>
    </row>
    <row r="27" spans="1:9" ht="37.200000000000003" customHeight="1" x14ac:dyDescent="0.3">
      <c r="A27" s="101">
        <v>10</v>
      </c>
      <c r="B27" s="103" t="s">
        <v>105</v>
      </c>
      <c r="C27" s="109">
        <v>500</v>
      </c>
      <c r="D27" s="82">
        <v>1</v>
      </c>
      <c r="E27" s="82">
        <f t="shared" si="0"/>
        <v>500</v>
      </c>
      <c r="F27" s="73" t="s">
        <v>96</v>
      </c>
      <c r="G27" s="84">
        <f>E27*1</f>
        <v>500</v>
      </c>
      <c r="H27" s="85"/>
      <c r="I27" s="85">
        <f>G27*H27</f>
        <v>0</v>
      </c>
    </row>
    <row r="28" spans="1:9" ht="37.200000000000003" customHeight="1" x14ac:dyDescent="0.3">
      <c r="H28" s="116">
        <f>SUM(I18:I27)</f>
        <v>0</v>
      </c>
      <c r="I28" s="117"/>
    </row>
    <row r="30" spans="1:9" ht="54.6" customHeight="1" x14ac:dyDescent="0.3">
      <c r="A30" s="76" t="s">
        <v>4</v>
      </c>
      <c r="B30" s="77" t="s">
        <v>28</v>
      </c>
      <c r="C30" s="76" t="s">
        <v>7</v>
      </c>
      <c r="D30" s="76" t="s">
        <v>8</v>
      </c>
      <c r="E30" s="76" t="s">
        <v>9</v>
      </c>
      <c r="F30" s="78" t="s">
        <v>10</v>
      </c>
      <c r="G30" s="76" t="s">
        <v>11</v>
      </c>
      <c r="H30" s="78" t="s">
        <v>12</v>
      </c>
      <c r="I30" s="78" t="s">
        <v>13</v>
      </c>
    </row>
    <row r="31" spans="1:9" ht="37.200000000000003" customHeight="1" x14ac:dyDescent="0.3">
      <c r="A31" s="101">
        <v>1</v>
      </c>
      <c r="B31" s="113" t="s">
        <v>140</v>
      </c>
      <c r="C31" s="111">
        <v>500</v>
      </c>
      <c r="D31" s="73">
        <v>1</v>
      </c>
      <c r="E31" s="73">
        <v>500</v>
      </c>
      <c r="F31" s="61" t="s">
        <v>223</v>
      </c>
      <c r="G31" s="61">
        <v>500</v>
      </c>
      <c r="H31" s="85"/>
      <c r="I31" s="85">
        <f>G31*H31</f>
        <v>0</v>
      </c>
    </row>
    <row r="32" spans="1:9" ht="37.200000000000003" customHeight="1" x14ac:dyDescent="0.3">
      <c r="A32" s="101">
        <v>2</v>
      </c>
      <c r="B32" s="113" t="s">
        <v>140</v>
      </c>
      <c r="C32" s="111">
        <v>500</v>
      </c>
      <c r="D32" s="73">
        <v>1</v>
      </c>
      <c r="E32" s="73">
        <v>500</v>
      </c>
      <c r="F32" s="61" t="s">
        <v>223</v>
      </c>
      <c r="G32" s="61">
        <v>500</v>
      </c>
      <c r="H32" s="85"/>
      <c r="I32" s="85">
        <f t="shared" ref="I32:I33" si="3">G32*H32</f>
        <v>0</v>
      </c>
    </row>
    <row r="33" spans="1:9" ht="37.200000000000003" customHeight="1" x14ac:dyDescent="0.3">
      <c r="A33" s="101">
        <v>3</v>
      </c>
      <c r="B33" s="113" t="s">
        <v>140</v>
      </c>
      <c r="C33" s="111">
        <v>500</v>
      </c>
      <c r="D33" s="73">
        <v>1</v>
      </c>
      <c r="E33" s="73">
        <v>500</v>
      </c>
      <c r="F33" s="61" t="s">
        <v>253</v>
      </c>
      <c r="G33" s="61">
        <v>500</v>
      </c>
      <c r="H33" s="85"/>
      <c r="I33" s="85">
        <f t="shared" si="3"/>
        <v>0</v>
      </c>
    </row>
    <row r="34" spans="1:9" ht="37.200000000000003" customHeight="1" x14ac:dyDescent="0.3">
      <c r="H34" s="116">
        <f>SUM(I31:I33)</f>
        <v>0</v>
      </c>
      <c r="I34" s="117"/>
    </row>
    <row r="35" spans="1:9" ht="37.200000000000003" customHeight="1" x14ac:dyDescent="0.3">
      <c r="F35" s="114" t="s">
        <v>238</v>
      </c>
      <c r="G35" s="115"/>
      <c r="H35" s="116">
        <f>H34+H28</f>
        <v>0</v>
      </c>
      <c r="I35" s="117"/>
    </row>
  </sheetData>
  <mergeCells count="5">
    <mergeCell ref="F35:G35"/>
    <mergeCell ref="H35:I35"/>
    <mergeCell ref="A15:B15"/>
    <mergeCell ref="H28:I28"/>
    <mergeCell ref="H34:I34"/>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4F1A0-6645-4DE2-ABFF-F442FA57B518}">
  <dimension ref="A1:I69"/>
  <sheetViews>
    <sheetView showGridLines="0" topLeftCell="A66" zoomScaleNormal="100" workbookViewId="0">
      <selection activeCell="B54" sqref="B54"/>
    </sheetView>
  </sheetViews>
  <sheetFormatPr defaultColWidth="8.88671875" defaultRowHeight="34.200000000000003" customHeight="1" x14ac:dyDescent="0.3"/>
  <cols>
    <col min="1" max="1" width="8.88671875" style="93" customWidth="1"/>
    <col min="2" max="2" width="44.44140625" style="98" customWidth="1"/>
    <col min="3" max="3" width="8.88671875" style="68"/>
    <col min="4" max="4" width="23.5546875" style="68" customWidth="1"/>
    <col min="5" max="5" width="23.109375" style="68" customWidth="1"/>
    <col min="6" max="6" width="8.88671875" style="68"/>
    <col min="7" max="7" width="12.44140625" style="68" customWidth="1"/>
    <col min="8" max="8" width="16" style="68" bestFit="1" customWidth="1"/>
    <col min="9" max="9" width="5.6640625" style="68" customWidth="1"/>
    <col min="10" max="16384" width="8.88671875" style="68"/>
  </cols>
  <sheetData>
    <row r="1" spans="1:9" ht="34.200000000000003" customHeight="1" x14ac:dyDescent="0.3">
      <c r="A1" s="67"/>
      <c r="B1" s="67"/>
      <c r="C1" s="67"/>
      <c r="D1" s="67"/>
      <c r="E1" s="67"/>
      <c r="F1" s="67"/>
      <c r="G1" s="67"/>
      <c r="H1" s="67"/>
      <c r="I1" s="67"/>
    </row>
    <row r="2" spans="1:9" s="71" customFormat="1" ht="34.200000000000003" customHeight="1" x14ac:dyDescent="0.3">
      <c r="A2" s="69" t="s">
        <v>240</v>
      </c>
      <c r="B2" s="70"/>
      <c r="C2" s="70"/>
      <c r="D2" s="70"/>
      <c r="E2" s="70"/>
      <c r="F2" s="70"/>
      <c r="G2" s="70"/>
      <c r="H2" s="70"/>
      <c r="I2" s="70"/>
    </row>
    <row r="3" spans="1:9" s="71" customFormat="1" ht="15.6" x14ac:dyDescent="0.3">
      <c r="A3" s="72" t="s">
        <v>228</v>
      </c>
      <c r="B3" s="70"/>
      <c r="C3" s="70"/>
      <c r="D3" s="70"/>
      <c r="E3" s="70"/>
      <c r="F3" s="70"/>
      <c r="G3" s="70"/>
      <c r="H3" s="70"/>
      <c r="I3" s="70"/>
    </row>
    <row r="4" spans="1:9" s="71" customFormat="1" ht="15.6" x14ac:dyDescent="0.3">
      <c r="A4" s="72" t="s">
        <v>229</v>
      </c>
      <c r="B4" s="70"/>
      <c r="C4" s="70"/>
      <c r="D4" s="70"/>
      <c r="E4" s="70"/>
      <c r="F4" s="70"/>
      <c r="G4" s="70"/>
      <c r="H4" s="70"/>
      <c r="I4" s="70"/>
    </row>
    <row r="5" spans="1:9" s="71" customFormat="1" ht="15.6" x14ac:dyDescent="0.3">
      <c r="A5" s="72" t="s">
        <v>232</v>
      </c>
      <c r="B5" s="70"/>
      <c r="C5" s="70"/>
      <c r="D5" s="70"/>
      <c r="E5" s="70"/>
      <c r="F5" s="70"/>
      <c r="G5" s="70"/>
      <c r="H5" s="70"/>
      <c r="I5" s="70"/>
    </row>
    <row r="6" spans="1:9" s="71" customFormat="1" ht="15.6" x14ac:dyDescent="0.3">
      <c r="A6" s="72" t="s">
        <v>230</v>
      </c>
      <c r="B6" s="70"/>
      <c r="C6" s="70"/>
      <c r="D6" s="70"/>
      <c r="E6" s="70"/>
      <c r="F6" s="70"/>
      <c r="G6" s="70"/>
      <c r="H6" s="70"/>
      <c r="I6" s="70"/>
    </row>
    <row r="7" spans="1:9" s="71" customFormat="1" ht="15.6" x14ac:dyDescent="0.3">
      <c r="A7" s="72" t="s">
        <v>231</v>
      </c>
      <c r="B7" s="70"/>
      <c r="C7" s="70"/>
      <c r="D7" s="70"/>
      <c r="E7" s="70"/>
      <c r="F7" s="70"/>
      <c r="G7" s="70"/>
      <c r="H7" s="70"/>
      <c r="I7" s="70"/>
    </row>
    <row r="8" spans="1:9" s="71" customFormat="1" ht="34.200000000000003" customHeight="1" x14ac:dyDescent="0.3">
      <c r="A8" s="70"/>
      <c r="B8" s="70"/>
      <c r="C8" s="70"/>
      <c r="D8" s="70"/>
      <c r="E8" s="70"/>
      <c r="F8" s="70"/>
      <c r="G8" s="70"/>
      <c r="H8" s="70"/>
      <c r="I8" s="70"/>
    </row>
    <row r="9" spans="1:9" s="71" customFormat="1" ht="15.6" x14ac:dyDescent="0.3">
      <c r="A9" s="72" t="s">
        <v>233</v>
      </c>
      <c r="B9" s="70"/>
      <c r="C9" s="70"/>
      <c r="D9" s="70"/>
      <c r="E9" s="70"/>
      <c r="F9" s="70"/>
      <c r="G9" s="70"/>
      <c r="H9" s="70"/>
      <c r="I9" s="70"/>
    </row>
    <row r="10" spans="1:9" s="71" customFormat="1" ht="15.6" x14ac:dyDescent="0.3">
      <c r="A10" s="72" t="s">
        <v>234</v>
      </c>
      <c r="B10" s="70"/>
      <c r="C10" s="70"/>
      <c r="D10" s="70"/>
      <c r="E10" s="70"/>
      <c r="F10" s="70"/>
      <c r="G10" s="70"/>
      <c r="H10" s="70"/>
      <c r="I10" s="70"/>
    </row>
    <row r="11" spans="1:9" s="71" customFormat="1" ht="15.6" x14ac:dyDescent="0.3">
      <c r="A11" s="72" t="s">
        <v>235</v>
      </c>
      <c r="B11" s="70"/>
      <c r="C11" s="70"/>
      <c r="D11" s="70"/>
      <c r="E11" s="70"/>
      <c r="F11" s="70"/>
      <c r="G11" s="70"/>
      <c r="H11" s="70"/>
      <c r="I11" s="70"/>
    </row>
    <row r="12" spans="1:9" s="71" customFormat="1" ht="15.6" x14ac:dyDescent="0.3">
      <c r="A12" s="72" t="s">
        <v>236</v>
      </c>
      <c r="B12" s="70"/>
      <c r="C12" s="70"/>
      <c r="D12" s="70"/>
      <c r="E12" s="70"/>
      <c r="F12" s="70"/>
      <c r="G12" s="70"/>
      <c r="H12" s="70"/>
      <c r="I12" s="70"/>
    </row>
    <row r="13" spans="1:9" s="71" customFormat="1" ht="15.6" x14ac:dyDescent="0.3">
      <c r="A13" s="72" t="s">
        <v>237</v>
      </c>
      <c r="B13" s="70"/>
      <c r="C13" s="70"/>
      <c r="D13" s="70"/>
      <c r="E13" s="70"/>
      <c r="F13" s="70"/>
      <c r="G13" s="70"/>
      <c r="H13" s="70"/>
      <c r="I13" s="70"/>
    </row>
    <row r="14" spans="1:9" s="71" customFormat="1" ht="15.6" x14ac:dyDescent="0.3">
      <c r="A14" s="72"/>
      <c r="B14" s="70"/>
      <c r="C14" s="70"/>
      <c r="D14" s="70"/>
      <c r="E14" s="70"/>
      <c r="F14" s="70"/>
      <c r="G14" s="70"/>
      <c r="H14" s="70"/>
      <c r="I14" s="70"/>
    </row>
    <row r="15" spans="1:9" ht="34.200000000000003" customHeight="1" x14ac:dyDescent="0.3">
      <c r="A15" s="130" t="s">
        <v>225</v>
      </c>
      <c r="B15" s="130"/>
    </row>
    <row r="16" spans="1:9" ht="34.200000000000003" customHeight="1" x14ac:dyDescent="0.3">
      <c r="A16" s="131" t="s">
        <v>107</v>
      </c>
      <c r="B16" s="131"/>
      <c r="C16" s="131"/>
      <c r="D16" s="131"/>
      <c r="E16" s="131"/>
      <c r="F16" s="131"/>
      <c r="G16" s="131"/>
      <c r="H16" s="131"/>
    </row>
    <row r="17" spans="1:8" ht="18" customHeight="1" x14ac:dyDescent="0.3">
      <c r="A17" s="74"/>
      <c r="B17" s="75"/>
    </row>
    <row r="18" spans="1:8" ht="34.200000000000003" customHeight="1" x14ac:dyDescent="0.3">
      <c r="A18" s="110" t="s">
        <v>248</v>
      </c>
      <c r="B18" s="110"/>
      <c r="C18" s="98"/>
      <c r="D18" s="98"/>
    </row>
    <row r="19" spans="1:8" s="79" customFormat="1" ht="43.2" customHeight="1" x14ac:dyDescent="0.3">
      <c r="A19" s="76" t="s">
        <v>4</v>
      </c>
      <c r="B19" s="77" t="s">
        <v>28</v>
      </c>
      <c r="C19" s="76" t="s">
        <v>8</v>
      </c>
      <c r="D19" s="76" t="s">
        <v>9</v>
      </c>
      <c r="E19" s="78" t="s">
        <v>10</v>
      </c>
      <c r="F19" s="76" t="s">
        <v>11</v>
      </c>
      <c r="G19" s="78" t="s">
        <v>12</v>
      </c>
      <c r="H19" s="78" t="s">
        <v>13</v>
      </c>
    </row>
    <row r="20" spans="1:8" ht="34.200000000000003" customHeight="1" x14ac:dyDescent="0.3">
      <c r="A20" s="80">
        <v>1</v>
      </c>
      <c r="B20" s="81" t="s">
        <v>108</v>
      </c>
      <c r="C20" s="82">
        <v>4</v>
      </c>
      <c r="D20" s="111">
        <v>1150</v>
      </c>
      <c r="E20" s="83" t="s">
        <v>109</v>
      </c>
      <c r="F20" s="84">
        <f>D20*2</f>
        <v>2300</v>
      </c>
      <c r="G20" s="85"/>
      <c r="H20" s="85">
        <f>F20*G20</f>
        <v>0</v>
      </c>
    </row>
    <row r="21" spans="1:8" ht="34.200000000000003" customHeight="1" x14ac:dyDescent="0.3">
      <c r="A21" s="80">
        <v>2</v>
      </c>
      <c r="B21" s="81" t="s">
        <v>113</v>
      </c>
      <c r="C21" s="82">
        <v>4</v>
      </c>
      <c r="D21" s="111">
        <v>1150</v>
      </c>
      <c r="E21" s="83" t="s">
        <v>109</v>
      </c>
      <c r="F21" s="84">
        <f>D21*2</f>
        <v>2300</v>
      </c>
      <c r="G21" s="85"/>
      <c r="H21" s="85">
        <f t="shared" ref="H21:H44" si="0">F21*G21</f>
        <v>0</v>
      </c>
    </row>
    <row r="22" spans="1:8" ht="34.200000000000003" customHeight="1" x14ac:dyDescent="0.3">
      <c r="A22" s="80">
        <v>3</v>
      </c>
      <c r="B22" s="81" t="s">
        <v>117</v>
      </c>
      <c r="C22" s="82">
        <v>4</v>
      </c>
      <c r="D22" s="111">
        <v>1150</v>
      </c>
      <c r="E22" s="83" t="s">
        <v>118</v>
      </c>
      <c r="F22" s="84">
        <f>D22*3</f>
        <v>3450</v>
      </c>
      <c r="G22" s="85"/>
      <c r="H22" s="85">
        <f t="shared" si="0"/>
        <v>0</v>
      </c>
    </row>
    <row r="23" spans="1:8" ht="34.200000000000003" customHeight="1" x14ac:dyDescent="0.3">
      <c r="A23" s="80">
        <v>4</v>
      </c>
      <c r="B23" s="81" t="s">
        <v>121</v>
      </c>
      <c r="C23" s="82">
        <v>4</v>
      </c>
      <c r="D23" s="111">
        <v>1150</v>
      </c>
      <c r="E23" s="83" t="s">
        <v>118</v>
      </c>
      <c r="F23" s="84">
        <f>D23*3</f>
        <v>3450</v>
      </c>
      <c r="G23" s="85"/>
      <c r="H23" s="85">
        <f t="shared" si="0"/>
        <v>0</v>
      </c>
    </row>
    <row r="24" spans="1:8" ht="34.200000000000003" customHeight="1" x14ac:dyDescent="0.3">
      <c r="A24" s="80">
        <v>5</v>
      </c>
      <c r="B24" s="81" t="s">
        <v>124</v>
      </c>
      <c r="C24" s="82">
        <v>4</v>
      </c>
      <c r="D24" s="111">
        <v>1150</v>
      </c>
      <c r="E24" s="83" t="s">
        <v>109</v>
      </c>
      <c r="F24" s="84">
        <f t="shared" ref="F24:F29" si="1">D24*2</f>
        <v>2300</v>
      </c>
      <c r="G24" s="85"/>
      <c r="H24" s="85">
        <f t="shared" si="0"/>
        <v>0</v>
      </c>
    </row>
    <row r="25" spans="1:8" ht="34.200000000000003" customHeight="1" x14ac:dyDescent="0.3">
      <c r="A25" s="80">
        <v>6</v>
      </c>
      <c r="B25" s="81" t="s">
        <v>125</v>
      </c>
      <c r="C25" s="82">
        <v>4</v>
      </c>
      <c r="D25" s="111">
        <v>1150</v>
      </c>
      <c r="E25" s="83" t="s">
        <v>109</v>
      </c>
      <c r="F25" s="84">
        <f t="shared" si="1"/>
        <v>2300</v>
      </c>
      <c r="G25" s="85"/>
      <c r="H25" s="85">
        <f t="shared" si="0"/>
        <v>0</v>
      </c>
    </row>
    <row r="26" spans="1:8" ht="34.200000000000003" customHeight="1" x14ac:dyDescent="0.3">
      <c r="A26" s="80">
        <v>7</v>
      </c>
      <c r="B26" s="81" t="s">
        <v>126</v>
      </c>
      <c r="C26" s="82">
        <v>4</v>
      </c>
      <c r="D26" s="111">
        <v>1150</v>
      </c>
      <c r="E26" s="83" t="s">
        <v>109</v>
      </c>
      <c r="F26" s="84">
        <f t="shared" si="1"/>
        <v>2300</v>
      </c>
      <c r="G26" s="85"/>
      <c r="H26" s="85">
        <f t="shared" si="0"/>
        <v>0</v>
      </c>
    </row>
    <row r="27" spans="1:8" ht="34.200000000000003" customHeight="1" x14ac:dyDescent="0.3">
      <c r="A27" s="80">
        <v>8</v>
      </c>
      <c r="B27" s="81" t="s">
        <v>127</v>
      </c>
      <c r="C27" s="82">
        <v>4</v>
      </c>
      <c r="D27" s="111">
        <v>1150</v>
      </c>
      <c r="E27" s="83" t="s">
        <v>109</v>
      </c>
      <c r="F27" s="84">
        <f t="shared" si="1"/>
        <v>2300</v>
      </c>
      <c r="G27" s="85"/>
      <c r="H27" s="85">
        <f t="shared" si="0"/>
        <v>0</v>
      </c>
    </row>
    <row r="28" spans="1:8" ht="34.200000000000003" customHeight="1" x14ac:dyDescent="0.3">
      <c r="A28" s="80">
        <v>9</v>
      </c>
      <c r="B28" s="81" t="s">
        <v>128</v>
      </c>
      <c r="C28" s="82">
        <v>4</v>
      </c>
      <c r="D28" s="111">
        <v>1150</v>
      </c>
      <c r="E28" s="83" t="s">
        <v>109</v>
      </c>
      <c r="F28" s="84">
        <f t="shared" si="1"/>
        <v>2300</v>
      </c>
      <c r="G28" s="85"/>
      <c r="H28" s="85">
        <f t="shared" si="0"/>
        <v>0</v>
      </c>
    </row>
    <row r="29" spans="1:8" ht="34.200000000000003" customHeight="1" x14ac:dyDescent="0.3">
      <c r="A29" s="80">
        <v>10</v>
      </c>
      <c r="B29" s="81" t="s">
        <v>129</v>
      </c>
      <c r="C29" s="82">
        <v>4</v>
      </c>
      <c r="D29" s="111">
        <v>1150</v>
      </c>
      <c r="E29" s="83" t="s">
        <v>109</v>
      </c>
      <c r="F29" s="84">
        <f t="shared" si="1"/>
        <v>2300</v>
      </c>
      <c r="G29" s="85"/>
      <c r="H29" s="85">
        <f t="shared" si="0"/>
        <v>0</v>
      </c>
    </row>
    <row r="30" spans="1:8" ht="34.200000000000003" customHeight="1" x14ac:dyDescent="0.3">
      <c r="A30" s="80">
        <v>11</v>
      </c>
      <c r="B30" s="81" t="s">
        <v>130</v>
      </c>
      <c r="C30" s="82">
        <v>4</v>
      </c>
      <c r="D30" s="111">
        <v>1150</v>
      </c>
      <c r="E30" s="83" t="s">
        <v>118</v>
      </c>
      <c r="F30" s="84">
        <f>D30*3</f>
        <v>3450</v>
      </c>
      <c r="G30" s="85"/>
      <c r="H30" s="85">
        <f t="shared" si="0"/>
        <v>0</v>
      </c>
    </row>
    <row r="31" spans="1:8" ht="34.200000000000003" customHeight="1" x14ac:dyDescent="0.3">
      <c r="A31" s="80">
        <v>12</v>
      </c>
      <c r="B31" s="81" t="s">
        <v>131</v>
      </c>
      <c r="C31" s="82">
        <v>4</v>
      </c>
      <c r="D31" s="111">
        <v>1150</v>
      </c>
      <c r="E31" s="86" t="s">
        <v>118</v>
      </c>
      <c r="F31" s="87">
        <f>D31*3</f>
        <v>3450</v>
      </c>
      <c r="G31" s="85"/>
      <c r="H31" s="85">
        <f t="shared" si="0"/>
        <v>0</v>
      </c>
    </row>
    <row r="32" spans="1:8" ht="34.200000000000003" customHeight="1" x14ac:dyDescent="0.3">
      <c r="A32" s="80">
        <v>13</v>
      </c>
      <c r="B32" s="81" t="s">
        <v>132</v>
      </c>
      <c r="C32" s="82">
        <v>4</v>
      </c>
      <c r="D32" s="111">
        <v>1150</v>
      </c>
      <c r="E32" s="83" t="s">
        <v>133</v>
      </c>
      <c r="F32" s="87">
        <f>D32*2</f>
        <v>2300</v>
      </c>
      <c r="G32" s="85"/>
      <c r="H32" s="85">
        <f t="shared" si="0"/>
        <v>0</v>
      </c>
    </row>
    <row r="33" spans="1:8" ht="34.200000000000003" customHeight="1" x14ac:dyDescent="0.3">
      <c r="A33" s="80">
        <v>14</v>
      </c>
      <c r="B33" s="81" t="s">
        <v>134</v>
      </c>
      <c r="C33" s="82">
        <v>4</v>
      </c>
      <c r="D33" s="111">
        <v>1150</v>
      </c>
      <c r="E33" s="83" t="s">
        <v>133</v>
      </c>
      <c r="F33" s="87">
        <f>D33*2</f>
        <v>2300</v>
      </c>
      <c r="G33" s="85"/>
      <c r="H33" s="85">
        <f t="shared" si="0"/>
        <v>0</v>
      </c>
    </row>
    <row r="34" spans="1:8" ht="34.200000000000003" customHeight="1" x14ac:dyDescent="0.3">
      <c r="A34" s="80">
        <v>15</v>
      </c>
      <c r="B34" s="81" t="s">
        <v>135</v>
      </c>
      <c r="C34" s="82">
        <v>4</v>
      </c>
      <c r="D34" s="111">
        <v>1150</v>
      </c>
      <c r="E34" s="83" t="s">
        <v>133</v>
      </c>
      <c r="F34" s="87">
        <f>D34*2</f>
        <v>2300</v>
      </c>
      <c r="G34" s="85"/>
      <c r="H34" s="85">
        <f t="shared" si="0"/>
        <v>0</v>
      </c>
    </row>
    <row r="35" spans="1:8" ht="34.200000000000003" customHeight="1" x14ac:dyDescent="0.3">
      <c r="A35" s="80">
        <v>16</v>
      </c>
      <c r="B35" s="81" t="s">
        <v>136</v>
      </c>
      <c r="C35" s="82">
        <v>4</v>
      </c>
      <c r="D35" s="111">
        <v>1150</v>
      </c>
      <c r="E35" s="83" t="s">
        <v>133</v>
      </c>
      <c r="F35" s="84">
        <f>D35*2</f>
        <v>2300</v>
      </c>
      <c r="G35" s="85"/>
      <c r="H35" s="85">
        <f t="shared" si="0"/>
        <v>0</v>
      </c>
    </row>
    <row r="36" spans="1:8" ht="34.200000000000003" customHeight="1" x14ac:dyDescent="0.3">
      <c r="A36" s="80">
        <v>17</v>
      </c>
      <c r="B36" s="81" t="s">
        <v>137</v>
      </c>
      <c r="C36" s="82">
        <v>4</v>
      </c>
      <c r="D36" s="111">
        <v>1150</v>
      </c>
      <c r="E36" s="83" t="s">
        <v>118</v>
      </c>
      <c r="F36" s="84">
        <f>D36*3</f>
        <v>3450</v>
      </c>
      <c r="G36" s="85"/>
      <c r="H36" s="85">
        <f t="shared" si="0"/>
        <v>0</v>
      </c>
    </row>
    <row r="37" spans="1:8" ht="34.200000000000003" customHeight="1" x14ac:dyDescent="0.3">
      <c r="A37" s="80">
        <v>18</v>
      </c>
      <c r="B37" s="81" t="s">
        <v>138</v>
      </c>
      <c r="C37" s="82">
        <v>4</v>
      </c>
      <c r="D37" s="111">
        <v>1150</v>
      </c>
      <c r="E37" s="83" t="s">
        <v>118</v>
      </c>
      <c r="F37" s="84">
        <f>D37*3</f>
        <v>3450</v>
      </c>
      <c r="G37" s="85"/>
      <c r="H37" s="85">
        <f t="shared" si="0"/>
        <v>0</v>
      </c>
    </row>
    <row r="38" spans="1:8" ht="34.200000000000003" customHeight="1" x14ac:dyDescent="0.3">
      <c r="A38" s="80">
        <v>19</v>
      </c>
      <c r="B38" s="81" t="s">
        <v>139</v>
      </c>
      <c r="C38" s="82">
        <v>4</v>
      </c>
      <c r="D38" s="111">
        <v>1150</v>
      </c>
      <c r="E38" s="83" t="s">
        <v>118</v>
      </c>
      <c r="F38" s="84">
        <f>D38*3</f>
        <v>3450</v>
      </c>
      <c r="G38" s="85"/>
      <c r="H38" s="85">
        <f t="shared" si="0"/>
        <v>0</v>
      </c>
    </row>
    <row r="39" spans="1:8" ht="44.4" customHeight="1" x14ac:dyDescent="0.3">
      <c r="A39" s="80">
        <v>20</v>
      </c>
      <c r="B39" s="81" t="s">
        <v>140</v>
      </c>
      <c r="C39" s="82">
        <v>4</v>
      </c>
      <c r="D39" s="111">
        <v>1150</v>
      </c>
      <c r="E39" s="83" t="s">
        <v>141</v>
      </c>
      <c r="F39" s="65">
        <f>D39*2</f>
        <v>2300</v>
      </c>
      <c r="G39" s="85"/>
      <c r="H39" s="85">
        <f t="shared" si="0"/>
        <v>0</v>
      </c>
    </row>
    <row r="40" spans="1:8" ht="39" customHeight="1" x14ac:dyDescent="0.3">
      <c r="A40" s="80">
        <v>21</v>
      </c>
      <c r="B40" s="81" t="s">
        <v>140</v>
      </c>
      <c r="C40" s="82">
        <v>4</v>
      </c>
      <c r="D40" s="111">
        <v>1150</v>
      </c>
      <c r="E40" s="83" t="s">
        <v>142</v>
      </c>
      <c r="F40" s="84">
        <f>D40*1</f>
        <v>1150</v>
      </c>
      <c r="G40" s="85"/>
      <c r="H40" s="85">
        <f t="shared" si="0"/>
        <v>0</v>
      </c>
    </row>
    <row r="41" spans="1:8" ht="33.6" customHeight="1" x14ac:dyDescent="0.3">
      <c r="A41" s="80">
        <v>22</v>
      </c>
      <c r="B41" s="81" t="s">
        <v>140</v>
      </c>
      <c r="C41" s="82">
        <v>4</v>
      </c>
      <c r="D41" s="111">
        <v>1150</v>
      </c>
      <c r="E41" s="83" t="s">
        <v>118</v>
      </c>
      <c r="F41" s="65">
        <f>D41*3</f>
        <v>3450</v>
      </c>
      <c r="G41" s="85"/>
      <c r="H41" s="85">
        <f t="shared" si="0"/>
        <v>0</v>
      </c>
    </row>
    <row r="42" spans="1:8" ht="28.8" x14ac:dyDescent="0.3">
      <c r="A42" s="80">
        <v>23</v>
      </c>
      <c r="B42" s="88" t="s">
        <v>24</v>
      </c>
      <c r="C42" s="82">
        <v>4</v>
      </c>
      <c r="D42" s="111">
        <v>1150</v>
      </c>
      <c r="E42" s="83" t="s">
        <v>18</v>
      </c>
      <c r="F42" s="84">
        <f>D42*2</f>
        <v>2300</v>
      </c>
      <c r="G42" s="85"/>
      <c r="H42" s="85">
        <f t="shared" si="0"/>
        <v>0</v>
      </c>
    </row>
    <row r="43" spans="1:8" ht="28.8" x14ac:dyDescent="0.3">
      <c r="A43" s="80">
        <v>24</v>
      </c>
      <c r="B43" s="81" t="s">
        <v>140</v>
      </c>
      <c r="C43" s="82">
        <v>4</v>
      </c>
      <c r="D43" s="111">
        <v>1150</v>
      </c>
      <c r="E43" s="83" t="s">
        <v>18</v>
      </c>
      <c r="F43" s="84">
        <f>D43*2</f>
        <v>2300</v>
      </c>
      <c r="G43" s="85"/>
      <c r="H43" s="85">
        <f t="shared" si="0"/>
        <v>0</v>
      </c>
    </row>
    <row r="44" spans="1:8" ht="72" x14ac:dyDescent="0.3">
      <c r="A44" s="80">
        <v>25</v>
      </c>
      <c r="B44" s="81" t="s">
        <v>249</v>
      </c>
      <c r="C44" s="82">
        <v>4</v>
      </c>
      <c r="D44" s="111">
        <v>1150</v>
      </c>
      <c r="E44" s="83" t="s">
        <v>15</v>
      </c>
      <c r="F44" s="84">
        <f>D44*3</f>
        <v>3450</v>
      </c>
      <c r="G44" s="85"/>
      <c r="H44" s="85">
        <f t="shared" si="0"/>
        <v>0</v>
      </c>
    </row>
    <row r="45" spans="1:8" ht="34.200000000000003" customHeight="1" x14ac:dyDescent="0.3">
      <c r="A45" s="74"/>
      <c r="B45" s="89"/>
      <c r="C45" s="90"/>
      <c r="D45" s="90"/>
      <c r="E45" s="91"/>
      <c r="F45" s="92"/>
      <c r="G45" s="132">
        <f>SUM(H20:H44)</f>
        <v>0</v>
      </c>
      <c r="H45" s="133"/>
    </row>
    <row r="46" spans="1:8" ht="34.200000000000003" customHeight="1" x14ac:dyDescent="0.3">
      <c r="B46" s="68"/>
    </row>
    <row r="47" spans="1:8" ht="34.200000000000003" customHeight="1" x14ac:dyDescent="0.3">
      <c r="A47" s="134" t="s">
        <v>252</v>
      </c>
      <c r="B47" s="134"/>
      <c r="C47" s="134"/>
      <c r="D47" s="134"/>
      <c r="E47" s="134"/>
      <c r="F47" s="134"/>
      <c r="G47" s="134"/>
      <c r="H47" s="134"/>
    </row>
    <row r="48" spans="1:8" s="79" customFormat="1" ht="35.4" customHeight="1" x14ac:dyDescent="0.3">
      <c r="A48" s="76" t="s">
        <v>4</v>
      </c>
      <c r="B48" s="77" t="s">
        <v>28</v>
      </c>
      <c r="C48" s="76" t="s">
        <v>8</v>
      </c>
      <c r="D48" s="76" t="s">
        <v>9</v>
      </c>
      <c r="E48" s="78" t="s">
        <v>10</v>
      </c>
      <c r="F48" s="76" t="s">
        <v>11</v>
      </c>
      <c r="G48" s="78" t="s">
        <v>12</v>
      </c>
      <c r="H48" s="78" t="s">
        <v>13</v>
      </c>
    </row>
    <row r="49" spans="1:8" ht="34.200000000000003" customHeight="1" x14ac:dyDescent="0.3">
      <c r="A49" s="94">
        <v>1</v>
      </c>
      <c r="B49" s="95" t="s">
        <v>117</v>
      </c>
      <c r="C49" s="82">
        <v>4</v>
      </c>
      <c r="D49" s="111">
        <v>1160</v>
      </c>
      <c r="E49" s="83" t="s">
        <v>118</v>
      </c>
      <c r="F49" s="73">
        <f>D49*3</f>
        <v>3480</v>
      </c>
      <c r="G49" s="85"/>
      <c r="H49" s="85">
        <f>F49*G49</f>
        <v>0</v>
      </c>
    </row>
    <row r="50" spans="1:8" ht="34.200000000000003" customHeight="1" x14ac:dyDescent="0.3">
      <c r="A50" s="94">
        <v>2</v>
      </c>
      <c r="B50" s="95" t="s">
        <v>121</v>
      </c>
      <c r="C50" s="82">
        <v>4</v>
      </c>
      <c r="D50" s="111">
        <v>1160</v>
      </c>
      <c r="E50" s="83" t="s">
        <v>118</v>
      </c>
      <c r="F50" s="73">
        <f>D50*3</f>
        <v>3480</v>
      </c>
      <c r="G50" s="85"/>
      <c r="H50" s="85">
        <f>F50*G50</f>
        <v>0</v>
      </c>
    </row>
    <row r="51" spans="1:8" ht="34.200000000000003" customHeight="1" x14ac:dyDescent="0.3">
      <c r="A51" s="94">
        <v>3</v>
      </c>
      <c r="B51" s="95" t="s">
        <v>145</v>
      </c>
      <c r="C51" s="82">
        <v>4</v>
      </c>
      <c r="D51" s="111">
        <v>1160</v>
      </c>
      <c r="E51" s="83" t="s">
        <v>109</v>
      </c>
      <c r="F51" s="73">
        <f>D51*2</f>
        <v>2320</v>
      </c>
      <c r="G51" s="85"/>
      <c r="H51" s="85">
        <f>F51*G51</f>
        <v>0</v>
      </c>
    </row>
    <row r="52" spans="1:8" ht="34.200000000000003" customHeight="1" x14ac:dyDescent="0.3">
      <c r="A52" s="94">
        <v>4</v>
      </c>
      <c r="B52" s="95" t="s">
        <v>146</v>
      </c>
      <c r="C52" s="82">
        <v>4</v>
      </c>
      <c r="D52" s="111">
        <v>1160</v>
      </c>
      <c r="E52" s="83" t="s">
        <v>147</v>
      </c>
      <c r="F52" s="73" t="s">
        <v>148</v>
      </c>
      <c r="G52" s="85"/>
      <c r="H52" s="85">
        <f>G52*8</f>
        <v>0</v>
      </c>
    </row>
    <row r="53" spans="1:8" ht="34.200000000000003" customHeight="1" x14ac:dyDescent="0.3">
      <c r="A53" s="94">
        <v>5</v>
      </c>
      <c r="B53" s="96" t="s">
        <v>125</v>
      </c>
      <c r="C53" s="82">
        <v>4</v>
      </c>
      <c r="D53" s="111">
        <v>1160</v>
      </c>
      <c r="E53" s="83" t="s">
        <v>133</v>
      </c>
      <c r="F53" s="73">
        <f>D53*2</f>
        <v>2320</v>
      </c>
      <c r="G53" s="85"/>
      <c r="H53" s="85">
        <f t="shared" ref="H53:H67" si="2">F53*G53</f>
        <v>0</v>
      </c>
    </row>
    <row r="54" spans="1:8" ht="34.200000000000003" customHeight="1" x14ac:dyDescent="0.3">
      <c r="A54" s="94">
        <v>6</v>
      </c>
      <c r="B54" s="81" t="s">
        <v>132</v>
      </c>
      <c r="C54" s="82">
        <v>4</v>
      </c>
      <c r="D54" s="111">
        <v>1160</v>
      </c>
      <c r="E54" s="83" t="s">
        <v>133</v>
      </c>
      <c r="F54" s="73">
        <f t="shared" ref="F54:F62" si="3">D54*2</f>
        <v>2320</v>
      </c>
      <c r="G54" s="85"/>
      <c r="H54" s="85">
        <f t="shared" si="2"/>
        <v>0</v>
      </c>
    </row>
    <row r="55" spans="1:8" ht="34.200000000000003" customHeight="1" x14ac:dyDescent="0.3">
      <c r="A55" s="94">
        <v>7</v>
      </c>
      <c r="B55" s="81" t="s">
        <v>134</v>
      </c>
      <c r="C55" s="82">
        <v>4</v>
      </c>
      <c r="D55" s="111">
        <v>1160</v>
      </c>
      <c r="E55" s="83" t="s">
        <v>133</v>
      </c>
      <c r="F55" s="73">
        <f t="shared" si="3"/>
        <v>2320</v>
      </c>
      <c r="G55" s="85"/>
      <c r="H55" s="85">
        <f t="shared" si="2"/>
        <v>0</v>
      </c>
    </row>
    <row r="56" spans="1:8" ht="34.200000000000003" customHeight="1" x14ac:dyDescent="0.3">
      <c r="A56" s="94">
        <v>8</v>
      </c>
      <c r="B56" s="81" t="s">
        <v>135</v>
      </c>
      <c r="C56" s="82">
        <v>4</v>
      </c>
      <c r="D56" s="111">
        <v>1160</v>
      </c>
      <c r="E56" s="83" t="s">
        <v>133</v>
      </c>
      <c r="F56" s="73">
        <f t="shared" si="3"/>
        <v>2320</v>
      </c>
      <c r="G56" s="85"/>
      <c r="H56" s="85">
        <f t="shared" si="2"/>
        <v>0</v>
      </c>
    </row>
    <row r="57" spans="1:8" ht="34.200000000000003" customHeight="1" x14ac:dyDescent="0.3">
      <c r="A57" s="94">
        <v>9</v>
      </c>
      <c r="B57" s="81" t="s">
        <v>154</v>
      </c>
      <c r="C57" s="82">
        <v>4</v>
      </c>
      <c r="D57" s="111">
        <v>1160</v>
      </c>
      <c r="E57" s="83" t="s">
        <v>109</v>
      </c>
      <c r="F57" s="73">
        <f t="shared" si="3"/>
        <v>2320</v>
      </c>
      <c r="G57" s="85"/>
      <c r="H57" s="85">
        <f t="shared" si="2"/>
        <v>0</v>
      </c>
    </row>
    <row r="58" spans="1:8" ht="34.200000000000003" customHeight="1" x14ac:dyDescent="0.3">
      <c r="A58" s="94">
        <v>10</v>
      </c>
      <c r="B58" s="81" t="s">
        <v>155</v>
      </c>
      <c r="C58" s="82">
        <v>4</v>
      </c>
      <c r="D58" s="111">
        <v>1160</v>
      </c>
      <c r="E58" s="83" t="s">
        <v>109</v>
      </c>
      <c r="F58" s="73">
        <f t="shared" si="3"/>
        <v>2320</v>
      </c>
      <c r="G58" s="85"/>
      <c r="H58" s="85">
        <f t="shared" si="2"/>
        <v>0</v>
      </c>
    </row>
    <row r="59" spans="1:8" ht="34.200000000000003" customHeight="1" x14ac:dyDescent="0.3">
      <c r="A59" s="94">
        <v>11</v>
      </c>
      <c r="B59" s="96" t="s">
        <v>136</v>
      </c>
      <c r="C59" s="82">
        <v>4</v>
      </c>
      <c r="D59" s="111">
        <v>1160</v>
      </c>
      <c r="E59" s="83" t="s">
        <v>133</v>
      </c>
      <c r="F59" s="73">
        <f t="shared" si="3"/>
        <v>2320</v>
      </c>
      <c r="G59" s="85"/>
      <c r="H59" s="85">
        <f t="shared" si="2"/>
        <v>0</v>
      </c>
    </row>
    <row r="60" spans="1:8" ht="34.200000000000003" customHeight="1" x14ac:dyDescent="0.3">
      <c r="A60" s="94">
        <v>12</v>
      </c>
      <c r="B60" s="95" t="s">
        <v>156</v>
      </c>
      <c r="C60" s="82">
        <v>4</v>
      </c>
      <c r="D60" s="111">
        <v>1160</v>
      </c>
      <c r="E60" s="83" t="s">
        <v>109</v>
      </c>
      <c r="F60" s="73">
        <f t="shared" si="3"/>
        <v>2320</v>
      </c>
      <c r="G60" s="85"/>
      <c r="H60" s="85">
        <f t="shared" si="2"/>
        <v>0</v>
      </c>
    </row>
    <row r="61" spans="1:8" ht="34.200000000000003" customHeight="1" x14ac:dyDescent="0.3">
      <c r="A61" s="94">
        <v>13</v>
      </c>
      <c r="B61" s="97" t="s">
        <v>157</v>
      </c>
      <c r="C61" s="82">
        <v>4</v>
      </c>
      <c r="D61" s="111">
        <v>1160</v>
      </c>
      <c r="E61" s="83" t="s">
        <v>109</v>
      </c>
      <c r="F61" s="73">
        <f t="shared" si="3"/>
        <v>2320</v>
      </c>
      <c r="G61" s="85"/>
      <c r="H61" s="85">
        <f t="shared" si="2"/>
        <v>0</v>
      </c>
    </row>
    <row r="62" spans="1:8" ht="34.200000000000003" customHeight="1" x14ac:dyDescent="0.3">
      <c r="A62" s="94">
        <v>14</v>
      </c>
      <c r="B62" s="81" t="s">
        <v>140</v>
      </c>
      <c r="C62" s="82">
        <v>4</v>
      </c>
      <c r="D62" s="111">
        <v>1160</v>
      </c>
      <c r="E62" s="83" t="s">
        <v>141</v>
      </c>
      <c r="F62" s="73">
        <f t="shared" si="3"/>
        <v>2320</v>
      </c>
      <c r="G62" s="85"/>
      <c r="H62" s="85">
        <f t="shared" si="2"/>
        <v>0</v>
      </c>
    </row>
    <row r="63" spans="1:8" ht="34.200000000000003" customHeight="1" x14ac:dyDescent="0.3">
      <c r="A63" s="94">
        <v>15</v>
      </c>
      <c r="B63" s="81" t="s">
        <v>140</v>
      </c>
      <c r="C63" s="82">
        <v>4</v>
      </c>
      <c r="D63" s="111">
        <v>1160</v>
      </c>
      <c r="E63" s="83" t="s">
        <v>142</v>
      </c>
      <c r="F63" s="73">
        <f>D63*1</f>
        <v>1160</v>
      </c>
      <c r="G63" s="85"/>
      <c r="H63" s="85">
        <f t="shared" si="2"/>
        <v>0</v>
      </c>
    </row>
    <row r="64" spans="1:8" ht="34.200000000000003" customHeight="1" x14ac:dyDescent="0.3">
      <c r="A64" s="94">
        <v>16</v>
      </c>
      <c r="B64" s="81" t="s">
        <v>140</v>
      </c>
      <c r="C64" s="82">
        <v>4</v>
      </c>
      <c r="D64" s="111">
        <v>1160</v>
      </c>
      <c r="E64" s="83" t="s">
        <v>118</v>
      </c>
      <c r="F64" s="73">
        <f>D64*3</f>
        <v>3480</v>
      </c>
      <c r="G64" s="85"/>
      <c r="H64" s="85">
        <f t="shared" si="2"/>
        <v>0</v>
      </c>
    </row>
    <row r="65" spans="1:8" ht="28.8" x14ac:dyDescent="0.3">
      <c r="A65" s="94">
        <v>17</v>
      </c>
      <c r="B65" s="88" t="s">
        <v>24</v>
      </c>
      <c r="C65" s="82">
        <v>4</v>
      </c>
      <c r="D65" s="111">
        <v>1160</v>
      </c>
      <c r="E65" s="83" t="s">
        <v>18</v>
      </c>
      <c r="F65" s="73">
        <f>D65*2</f>
        <v>2320</v>
      </c>
      <c r="G65" s="85"/>
      <c r="H65" s="85">
        <f t="shared" si="2"/>
        <v>0</v>
      </c>
    </row>
    <row r="66" spans="1:8" ht="28.8" x14ac:dyDescent="0.3">
      <c r="A66" s="94">
        <v>18</v>
      </c>
      <c r="B66" s="81" t="s">
        <v>140</v>
      </c>
      <c r="C66" s="82">
        <v>4</v>
      </c>
      <c r="D66" s="111">
        <v>1160</v>
      </c>
      <c r="E66" s="83" t="s">
        <v>18</v>
      </c>
      <c r="F66" s="73">
        <f>D66*2</f>
        <v>2320</v>
      </c>
      <c r="G66" s="85"/>
      <c r="H66" s="85">
        <f t="shared" si="2"/>
        <v>0</v>
      </c>
    </row>
    <row r="67" spans="1:8" ht="102" customHeight="1" x14ac:dyDescent="0.3">
      <c r="A67" s="94">
        <v>19</v>
      </c>
      <c r="B67" s="81" t="s">
        <v>250</v>
      </c>
      <c r="C67" s="82">
        <v>4</v>
      </c>
      <c r="D67" s="111">
        <v>1160</v>
      </c>
      <c r="E67" s="83" t="s">
        <v>15</v>
      </c>
      <c r="F67" s="73">
        <f>D67*3</f>
        <v>3480</v>
      </c>
      <c r="G67" s="85"/>
      <c r="H67" s="85">
        <f t="shared" si="2"/>
        <v>0</v>
      </c>
    </row>
    <row r="68" spans="1:8" ht="34.200000000000003" customHeight="1" x14ac:dyDescent="0.3">
      <c r="G68" s="116">
        <f>SUM(H49:H67)</f>
        <v>0</v>
      </c>
      <c r="H68" s="117"/>
    </row>
    <row r="69" spans="1:8" ht="34.200000000000003" customHeight="1" x14ac:dyDescent="0.3">
      <c r="E69" s="114" t="s">
        <v>238</v>
      </c>
      <c r="F69" s="115"/>
      <c r="G69" s="116">
        <f>G68+G45</f>
        <v>0</v>
      </c>
      <c r="H69" s="117"/>
    </row>
  </sheetData>
  <mergeCells count="7">
    <mergeCell ref="G68:H68"/>
    <mergeCell ref="G69:H69"/>
    <mergeCell ref="E69:F69"/>
    <mergeCell ref="A15:B15"/>
    <mergeCell ref="A16:H16"/>
    <mergeCell ref="G45:H45"/>
    <mergeCell ref="A47:H47"/>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E7A95-2CA9-4957-A53D-3C0DC73C597F}">
  <dimension ref="A2:I57"/>
  <sheetViews>
    <sheetView showGridLines="0" topLeftCell="A5" zoomScale="115" zoomScaleNormal="115" workbookViewId="0">
      <selection activeCell="F56" sqref="F56:G56"/>
    </sheetView>
  </sheetViews>
  <sheetFormatPr defaultColWidth="8.88671875" defaultRowHeight="34.200000000000003" customHeight="1" x14ac:dyDescent="0.3"/>
  <cols>
    <col min="1" max="1" width="8.88671875" style="20" customWidth="1"/>
    <col min="2" max="2" width="44" style="22" customWidth="1"/>
    <col min="3" max="3" width="14" style="5" customWidth="1"/>
    <col min="4" max="4" width="11.5546875" style="5" customWidth="1"/>
    <col min="5" max="5" width="20.6640625" style="5" customWidth="1"/>
    <col min="6" max="6" width="22.109375" style="5" customWidth="1"/>
    <col min="7" max="7" width="15.33203125" style="5" customWidth="1"/>
    <col min="8" max="8" width="11.109375" style="5" customWidth="1"/>
    <col min="9" max="9" width="16.33203125" style="5" customWidth="1"/>
    <col min="10" max="16384" width="8.88671875" style="5"/>
  </cols>
  <sheetData>
    <row r="2" spans="1:2" ht="34.200000000000003" customHeight="1" x14ac:dyDescent="0.3">
      <c r="A2" s="69" t="s">
        <v>241</v>
      </c>
    </row>
    <row r="3" spans="1:2" ht="15.6" x14ac:dyDescent="0.3">
      <c r="A3" s="72" t="s">
        <v>228</v>
      </c>
    </row>
    <row r="4" spans="1:2" ht="15.6" x14ac:dyDescent="0.3">
      <c r="A4" s="72" t="s">
        <v>229</v>
      </c>
    </row>
    <row r="5" spans="1:2" ht="15.6" x14ac:dyDescent="0.3">
      <c r="A5" s="72" t="s">
        <v>232</v>
      </c>
    </row>
    <row r="6" spans="1:2" ht="15.6" x14ac:dyDescent="0.3">
      <c r="A6" s="72" t="s">
        <v>230</v>
      </c>
    </row>
    <row r="7" spans="1:2" ht="15.6" x14ac:dyDescent="0.3">
      <c r="A7" s="72" t="s">
        <v>231</v>
      </c>
    </row>
    <row r="8" spans="1:2" ht="34.200000000000003" customHeight="1" x14ac:dyDescent="0.3">
      <c r="A8" s="70"/>
    </row>
    <row r="9" spans="1:2" ht="15.6" x14ac:dyDescent="0.3">
      <c r="A9" s="72" t="s">
        <v>233</v>
      </c>
    </row>
    <row r="10" spans="1:2" ht="15.6" x14ac:dyDescent="0.3">
      <c r="A10" s="72" t="s">
        <v>234</v>
      </c>
    </row>
    <row r="11" spans="1:2" ht="15.6" x14ac:dyDescent="0.3">
      <c r="A11" s="72" t="s">
        <v>235</v>
      </c>
    </row>
    <row r="12" spans="1:2" ht="15.6" x14ac:dyDescent="0.3">
      <c r="A12" s="72" t="s">
        <v>236</v>
      </c>
    </row>
    <row r="13" spans="1:2" ht="15.6" x14ac:dyDescent="0.3">
      <c r="A13" s="72" t="s">
        <v>237</v>
      </c>
    </row>
    <row r="15" spans="1:2" ht="34.200000000000003" customHeight="1" x14ac:dyDescent="0.3">
      <c r="A15" s="137" t="s">
        <v>226</v>
      </c>
      <c r="B15" s="137"/>
    </row>
    <row r="16" spans="1:2" ht="28.2" customHeight="1" x14ac:dyDescent="0.3">
      <c r="A16" s="135" t="s">
        <v>2</v>
      </c>
      <c r="B16" s="135"/>
    </row>
    <row r="17" spans="1:9" s="19" customFormat="1" ht="46.2" customHeight="1" x14ac:dyDescent="0.3">
      <c r="A17" s="53" t="s">
        <v>4</v>
      </c>
      <c r="B17" s="36" t="s">
        <v>28</v>
      </c>
      <c r="C17" s="53" t="s">
        <v>7</v>
      </c>
      <c r="D17" s="53" t="s">
        <v>8</v>
      </c>
      <c r="E17" s="53" t="s">
        <v>9</v>
      </c>
      <c r="F17" s="37" t="s">
        <v>10</v>
      </c>
      <c r="G17" s="53" t="s">
        <v>11</v>
      </c>
      <c r="H17" s="37" t="s">
        <v>12</v>
      </c>
      <c r="I17" s="37" t="s">
        <v>13</v>
      </c>
    </row>
    <row r="18" spans="1:9" ht="16.05" customHeight="1" x14ac:dyDescent="0.3">
      <c r="A18" s="62">
        <v>1</v>
      </c>
      <c r="B18" s="33" t="s">
        <v>158</v>
      </c>
      <c r="C18" s="25">
        <v>50</v>
      </c>
      <c r="D18" s="39">
        <v>1</v>
      </c>
      <c r="E18" s="39">
        <f>C18*D18</f>
        <v>50</v>
      </c>
      <c r="F18" s="26" t="s">
        <v>159</v>
      </c>
      <c r="G18" s="44">
        <f t="shared" ref="G18:G25" si="0">E18*2</f>
        <v>100</v>
      </c>
      <c r="H18" s="30"/>
      <c r="I18" s="30">
        <f>H18*G18</f>
        <v>0</v>
      </c>
    </row>
    <row r="19" spans="1:9" ht="16.05" customHeight="1" x14ac:dyDescent="0.3">
      <c r="A19" s="62">
        <v>2</v>
      </c>
      <c r="B19" s="33" t="s">
        <v>160</v>
      </c>
      <c r="C19" s="25">
        <v>50</v>
      </c>
      <c r="D19" s="39">
        <v>1</v>
      </c>
      <c r="E19" s="39">
        <f t="shared" ref="E19:E25" si="1">C19*D19</f>
        <v>50</v>
      </c>
      <c r="F19" s="26" t="s">
        <v>161</v>
      </c>
      <c r="G19" s="44">
        <f t="shared" si="0"/>
        <v>100</v>
      </c>
      <c r="H19" s="30"/>
      <c r="I19" s="30">
        <f>H19*G19</f>
        <v>0</v>
      </c>
    </row>
    <row r="20" spans="1:9" ht="16.05" customHeight="1" x14ac:dyDescent="0.3">
      <c r="A20" s="62">
        <v>3</v>
      </c>
      <c r="B20" s="33" t="s">
        <v>162</v>
      </c>
      <c r="C20" s="25">
        <v>50</v>
      </c>
      <c r="D20" s="39">
        <v>1</v>
      </c>
      <c r="E20" s="39">
        <f t="shared" si="1"/>
        <v>50</v>
      </c>
      <c r="F20" s="26" t="s">
        <v>159</v>
      </c>
      <c r="G20" s="44">
        <f t="shared" si="0"/>
        <v>100</v>
      </c>
      <c r="H20" s="30"/>
      <c r="I20" s="30">
        <f>H20*G20</f>
        <v>0</v>
      </c>
    </row>
    <row r="21" spans="1:9" ht="16.05" customHeight="1" x14ac:dyDescent="0.3">
      <c r="A21" s="62">
        <v>4</v>
      </c>
      <c r="B21" s="33" t="s">
        <v>163</v>
      </c>
      <c r="C21" s="25">
        <v>50</v>
      </c>
      <c r="D21" s="39">
        <v>1</v>
      </c>
      <c r="E21" s="39">
        <f t="shared" ref="E21:E24" si="2">C21*D21</f>
        <v>50</v>
      </c>
      <c r="F21" s="26" t="s">
        <v>159</v>
      </c>
      <c r="G21" s="44">
        <f t="shared" si="0"/>
        <v>100</v>
      </c>
      <c r="H21" s="30"/>
      <c r="I21" s="30">
        <f t="shared" ref="I21:I25" si="3">H21*G21</f>
        <v>0</v>
      </c>
    </row>
    <row r="22" spans="1:9" ht="16.05" customHeight="1" x14ac:dyDescent="0.3">
      <c r="A22" s="62">
        <v>5</v>
      </c>
      <c r="B22" s="33" t="s">
        <v>164</v>
      </c>
      <c r="C22" s="25">
        <v>50</v>
      </c>
      <c r="D22" s="39">
        <v>1</v>
      </c>
      <c r="E22" s="39">
        <f t="shared" si="2"/>
        <v>50</v>
      </c>
      <c r="F22" s="26" t="s">
        <v>165</v>
      </c>
      <c r="G22" s="44">
        <f t="shared" si="0"/>
        <v>100</v>
      </c>
      <c r="H22" s="30"/>
      <c r="I22" s="30">
        <f t="shared" si="3"/>
        <v>0</v>
      </c>
    </row>
    <row r="23" spans="1:9" ht="16.05" customHeight="1" x14ac:dyDescent="0.3">
      <c r="A23" s="62">
        <v>6</v>
      </c>
      <c r="B23" s="33" t="s">
        <v>166</v>
      </c>
      <c r="C23" s="25">
        <v>50</v>
      </c>
      <c r="D23" s="39">
        <v>1</v>
      </c>
      <c r="E23" s="39">
        <f t="shared" si="2"/>
        <v>50</v>
      </c>
      <c r="F23" s="26" t="s">
        <v>159</v>
      </c>
      <c r="G23" s="44">
        <f t="shared" si="0"/>
        <v>100</v>
      </c>
      <c r="H23" s="30"/>
      <c r="I23" s="30">
        <f t="shared" si="3"/>
        <v>0</v>
      </c>
    </row>
    <row r="24" spans="1:9" ht="16.05" customHeight="1" x14ac:dyDescent="0.3">
      <c r="A24" s="62">
        <v>7</v>
      </c>
      <c r="B24" s="33" t="s">
        <v>167</v>
      </c>
      <c r="C24" s="25">
        <v>50</v>
      </c>
      <c r="D24" s="39">
        <v>1</v>
      </c>
      <c r="E24" s="39">
        <f t="shared" si="2"/>
        <v>50</v>
      </c>
      <c r="F24" s="26" t="s">
        <v>165</v>
      </c>
      <c r="G24" s="44">
        <f t="shared" si="0"/>
        <v>100</v>
      </c>
      <c r="H24" s="30"/>
      <c r="I24" s="30">
        <f t="shared" si="3"/>
        <v>0</v>
      </c>
    </row>
    <row r="25" spans="1:9" ht="16.05" customHeight="1" x14ac:dyDescent="0.3">
      <c r="A25" s="62">
        <v>8</v>
      </c>
      <c r="B25" s="33" t="s">
        <v>168</v>
      </c>
      <c r="C25" s="25">
        <v>50</v>
      </c>
      <c r="D25" s="39">
        <v>1</v>
      </c>
      <c r="E25" s="39">
        <f t="shared" si="1"/>
        <v>50</v>
      </c>
      <c r="F25" s="26" t="s">
        <v>165</v>
      </c>
      <c r="G25" s="44">
        <f t="shared" si="0"/>
        <v>100</v>
      </c>
      <c r="H25" s="30"/>
      <c r="I25" s="30">
        <f t="shared" si="3"/>
        <v>0</v>
      </c>
    </row>
    <row r="26" spans="1:9" ht="16.05" customHeight="1" x14ac:dyDescent="0.3">
      <c r="A26" s="62">
        <v>9</v>
      </c>
      <c r="B26" s="33" t="s">
        <v>140</v>
      </c>
      <c r="C26" s="25">
        <v>50</v>
      </c>
      <c r="D26" s="39">
        <v>1</v>
      </c>
      <c r="E26" s="39">
        <f t="shared" ref="E26:E30" si="4">C26*D26</f>
        <v>50</v>
      </c>
      <c r="F26" s="43" t="s">
        <v>169</v>
      </c>
      <c r="G26" s="43">
        <f>50*1</f>
        <v>50</v>
      </c>
      <c r="H26" s="30"/>
      <c r="I26" s="30">
        <f>G26*H26</f>
        <v>0</v>
      </c>
    </row>
    <row r="27" spans="1:9" ht="16.05" customHeight="1" x14ac:dyDescent="0.3">
      <c r="A27" s="62">
        <v>10</v>
      </c>
      <c r="B27" s="33" t="s">
        <v>140</v>
      </c>
      <c r="C27" s="25">
        <v>50</v>
      </c>
      <c r="D27" s="39">
        <v>1</v>
      </c>
      <c r="E27" s="39">
        <f t="shared" si="4"/>
        <v>50</v>
      </c>
      <c r="F27" s="43" t="s">
        <v>142</v>
      </c>
      <c r="G27" s="43">
        <f>50*1</f>
        <v>50</v>
      </c>
      <c r="H27" s="30"/>
      <c r="I27" s="30">
        <f>G27*H27</f>
        <v>0</v>
      </c>
    </row>
    <row r="28" spans="1:9" ht="31.2" customHeight="1" x14ac:dyDescent="0.3">
      <c r="A28" s="62">
        <v>11</v>
      </c>
      <c r="B28" s="33" t="s">
        <v>140</v>
      </c>
      <c r="C28" s="25">
        <v>50</v>
      </c>
      <c r="D28" s="39">
        <v>1</v>
      </c>
      <c r="E28" s="39">
        <f t="shared" si="4"/>
        <v>50</v>
      </c>
      <c r="F28" s="43" t="s">
        <v>170</v>
      </c>
      <c r="G28" s="43">
        <f>E28*1</f>
        <v>50</v>
      </c>
      <c r="H28" s="30"/>
      <c r="I28" s="30">
        <f>G28*H28</f>
        <v>0</v>
      </c>
    </row>
    <row r="29" spans="1:9" ht="36.6" customHeight="1" x14ac:dyDescent="0.3">
      <c r="A29" s="62">
        <v>12</v>
      </c>
      <c r="B29" s="66" t="s">
        <v>227</v>
      </c>
      <c r="C29" s="25">
        <v>50</v>
      </c>
      <c r="D29" s="39">
        <v>1</v>
      </c>
      <c r="E29" s="39">
        <f t="shared" si="4"/>
        <v>50</v>
      </c>
      <c r="F29" s="43" t="s">
        <v>170</v>
      </c>
      <c r="G29" s="43">
        <f>E29*1</f>
        <v>50</v>
      </c>
      <c r="H29" s="31"/>
      <c r="I29" s="30">
        <f t="shared" ref="I29:I30" si="5">G29*H29</f>
        <v>0</v>
      </c>
    </row>
    <row r="30" spans="1:9" ht="26.4" customHeight="1" x14ac:dyDescent="0.3">
      <c r="A30" s="62">
        <v>13</v>
      </c>
      <c r="B30" s="33" t="s">
        <v>143</v>
      </c>
      <c r="C30" s="25">
        <v>50</v>
      </c>
      <c r="D30" s="39">
        <v>1</v>
      </c>
      <c r="E30" s="39">
        <f t="shared" si="4"/>
        <v>50</v>
      </c>
      <c r="F30" s="112" t="s">
        <v>175</v>
      </c>
      <c r="G30" s="43">
        <f>E30*2</f>
        <v>100</v>
      </c>
      <c r="H30" s="30"/>
      <c r="I30" s="30">
        <f t="shared" si="5"/>
        <v>0</v>
      </c>
    </row>
    <row r="31" spans="1:9" ht="34.200000000000003" customHeight="1" x14ac:dyDescent="0.3">
      <c r="H31" s="139">
        <f>SUM(I18:I30)</f>
        <v>0</v>
      </c>
      <c r="I31" s="140"/>
    </row>
    <row r="32" spans="1:9" ht="34.200000000000003" customHeight="1" x14ac:dyDescent="0.3">
      <c r="A32" s="136" t="s">
        <v>3</v>
      </c>
      <c r="B32" s="136"/>
    </row>
    <row r="33" spans="1:9" s="19" customFormat="1" ht="39.6" customHeight="1" x14ac:dyDescent="0.3">
      <c r="A33" s="53" t="s">
        <v>4</v>
      </c>
      <c r="B33" s="36" t="s">
        <v>28</v>
      </c>
      <c r="C33" s="53" t="s">
        <v>7</v>
      </c>
      <c r="D33" s="53" t="s">
        <v>8</v>
      </c>
      <c r="E33" s="53" t="s">
        <v>9</v>
      </c>
      <c r="F33" s="37" t="s">
        <v>10</v>
      </c>
      <c r="G33" s="53" t="s">
        <v>11</v>
      </c>
      <c r="H33" s="37" t="s">
        <v>12</v>
      </c>
      <c r="I33" s="37" t="s">
        <v>13</v>
      </c>
    </row>
    <row r="34" spans="1:9" ht="16.95" customHeight="1" x14ac:dyDescent="0.3">
      <c r="A34" s="59">
        <v>1</v>
      </c>
      <c r="B34" s="60" t="s">
        <v>171</v>
      </c>
      <c r="C34" s="25">
        <v>50</v>
      </c>
      <c r="D34" s="39">
        <v>1</v>
      </c>
      <c r="E34" s="39">
        <f>C34*D34</f>
        <v>50</v>
      </c>
      <c r="F34" s="61" t="s">
        <v>251</v>
      </c>
      <c r="G34" s="44">
        <f>E34*1</f>
        <v>50</v>
      </c>
      <c r="H34" s="30"/>
      <c r="I34" s="30">
        <f>G34*H34</f>
        <v>0</v>
      </c>
    </row>
    <row r="35" spans="1:9" ht="16.95" customHeight="1" x14ac:dyDescent="0.3">
      <c r="A35" s="59">
        <v>2</v>
      </c>
      <c r="B35" s="60" t="s">
        <v>172</v>
      </c>
      <c r="C35" s="25">
        <v>50</v>
      </c>
      <c r="D35" s="39">
        <v>1</v>
      </c>
      <c r="E35" s="39">
        <f t="shared" ref="E35:E56" si="6">C35*D35</f>
        <v>50</v>
      </c>
      <c r="F35" s="61" t="s">
        <v>109</v>
      </c>
      <c r="G35" s="44">
        <f t="shared" ref="G35:G45" si="7">E35*2</f>
        <v>100</v>
      </c>
      <c r="H35" s="30"/>
      <c r="I35" s="30">
        <f>G35*H35</f>
        <v>0</v>
      </c>
    </row>
    <row r="36" spans="1:9" ht="16.95" customHeight="1" x14ac:dyDescent="0.3">
      <c r="A36" s="62">
        <v>3</v>
      </c>
      <c r="B36" s="33" t="s">
        <v>108</v>
      </c>
      <c r="C36" s="25">
        <v>50</v>
      </c>
      <c r="D36" s="39">
        <v>1</v>
      </c>
      <c r="E36" s="39">
        <f t="shared" si="6"/>
        <v>50</v>
      </c>
      <c r="F36" s="61" t="s">
        <v>109</v>
      </c>
      <c r="G36" s="44">
        <f t="shared" si="7"/>
        <v>100</v>
      </c>
      <c r="H36" s="63"/>
      <c r="I36" s="30">
        <f t="shared" ref="I36:I37" si="8">G36*H36</f>
        <v>0</v>
      </c>
    </row>
    <row r="37" spans="1:9" ht="16.95" customHeight="1" x14ac:dyDescent="0.3">
      <c r="A37" s="62">
        <v>4</v>
      </c>
      <c r="B37" s="33" t="s">
        <v>113</v>
      </c>
      <c r="C37" s="25">
        <v>50</v>
      </c>
      <c r="D37" s="39">
        <v>1</v>
      </c>
      <c r="E37" s="39">
        <f t="shared" si="6"/>
        <v>50</v>
      </c>
      <c r="F37" s="61" t="s">
        <v>109</v>
      </c>
      <c r="G37" s="44">
        <f t="shared" si="7"/>
        <v>100</v>
      </c>
      <c r="H37" s="30"/>
      <c r="I37" s="30">
        <f t="shared" si="8"/>
        <v>0</v>
      </c>
    </row>
    <row r="38" spans="1:9" ht="16.95" customHeight="1" x14ac:dyDescent="0.3">
      <c r="A38" s="62">
        <v>5</v>
      </c>
      <c r="B38" s="64" t="s">
        <v>117</v>
      </c>
      <c r="C38" s="25">
        <v>50</v>
      </c>
      <c r="D38" s="39">
        <v>1</v>
      </c>
      <c r="E38" s="39">
        <f t="shared" si="6"/>
        <v>50</v>
      </c>
      <c r="F38" s="61" t="s">
        <v>109</v>
      </c>
      <c r="G38" s="44">
        <f t="shared" si="7"/>
        <v>100</v>
      </c>
      <c r="H38" s="30"/>
      <c r="I38" s="30">
        <f t="shared" ref="I38:I50" si="9">G38*H38</f>
        <v>0</v>
      </c>
    </row>
    <row r="39" spans="1:9" ht="16.95" customHeight="1" x14ac:dyDescent="0.3">
      <c r="A39" s="62">
        <v>6</v>
      </c>
      <c r="B39" s="64" t="s">
        <v>121</v>
      </c>
      <c r="C39" s="25">
        <v>50</v>
      </c>
      <c r="D39" s="39">
        <v>1</v>
      </c>
      <c r="E39" s="39">
        <f t="shared" si="6"/>
        <v>50</v>
      </c>
      <c r="F39" s="61" t="s">
        <v>109</v>
      </c>
      <c r="G39" s="44">
        <f t="shared" si="7"/>
        <v>100</v>
      </c>
      <c r="H39" s="30"/>
      <c r="I39" s="30">
        <f t="shared" si="9"/>
        <v>0</v>
      </c>
    </row>
    <row r="40" spans="1:9" ht="16.95" customHeight="1" x14ac:dyDescent="0.3">
      <c r="A40" s="62">
        <v>7</v>
      </c>
      <c r="B40" s="64" t="s">
        <v>124</v>
      </c>
      <c r="C40" s="25">
        <v>50</v>
      </c>
      <c r="D40" s="39">
        <v>1</v>
      </c>
      <c r="E40" s="39">
        <f t="shared" si="6"/>
        <v>50</v>
      </c>
      <c r="F40" s="61" t="s">
        <v>109</v>
      </c>
      <c r="G40" s="44">
        <f t="shared" si="7"/>
        <v>100</v>
      </c>
      <c r="H40" s="30"/>
      <c r="I40" s="30">
        <f t="shared" si="9"/>
        <v>0</v>
      </c>
    </row>
    <row r="41" spans="1:9" ht="16.95" customHeight="1" x14ac:dyDescent="0.3">
      <c r="A41" s="62">
        <v>8</v>
      </c>
      <c r="B41" s="64" t="s">
        <v>125</v>
      </c>
      <c r="C41" s="25">
        <v>50</v>
      </c>
      <c r="D41" s="39">
        <v>1</v>
      </c>
      <c r="E41" s="39">
        <f t="shared" si="6"/>
        <v>50</v>
      </c>
      <c r="F41" s="61" t="s">
        <v>109</v>
      </c>
      <c r="G41" s="44">
        <f t="shared" si="7"/>
        <v>100</v>
      </c>
      <c r="H41" s="30"/>
      <c r="I41" s="30">
        <f t="shared" si="9"/>
        <v>0</v>
      </c>
    </row>
    <row r="42" spans="1:9" ht="16.95" customHeight="1" x14ac:dyDescent="0.3">
      <c r="A42" s="62">
        <v>9</v>
      </c>
      <c r="B42" s="64" t="s">
        <v>126</v>
      </c>
      <c r="C42" s="25">
        <v>50</v>
      </c>
      <c r="D42" s="39">
        <v>1</v>
      </c>
      <c r="E42" s="39">
        <f t="shared" si="6"/>
        <v>50</v>
      </c>
      <c r="F42" s="61" t="s">
        <v>109</v>
      </c>
      <c r="G42" s="44">
        <f t="shared" si="7"/>
        <v>100</v>
      </c>
      <c r="H42" s="30"/>
      <c r="I42" s="30">
        <f t="shared" si="9"/>
        <v>0</v>
      </c>
    </row>
    <row r="43" spans="1:9" ht="16.95" customHeight="1" x14ac:dyDescent="0.3">
      <c r="A43" s="62">
        <v>10</v>
      </c>
      <c r="B43" s="64" t="s">
        <v>129</v>
      </c>
      <c r="C43" s="25">
        <v>50</v>
      </c>
      <c r="D43" s="39">
        <v>1</v>
      </c>
      <c r="E43" s="39">
        <f t="shared" si="6"/>
        <v>50</v>
      </c>
      <c r="F43" s="61" t="s">
        <v>109</v>
      </c>
      <c r="G43" s="44">
        <f t="shared" si="7"/>
        <v>100</v>
      </c>
      <c r="H43" s="30"/>
      <c r="I43" s="30">
        <f t="shared" si="9"/>
        <v>0</v>
      </c>
    </row>
    <row r="44" spans="1:9" ht="16.95" customHeight="1" x14ac:dyDescent="0.3">
      <c r="A44" s="62">
        <v>11</v>
      </c>
      <c r="B44" s="64" t="s">
        <v>130</v>
      </c>
      <c r="C44" s="25">
        <v>50</v>
      </c>
      <c r="D44" s="39">
        <v>1</v>
      </c>
      <c r="E44" s="39">
        <f t="shared" si="6"/>
        <v>50</v>
      </c>
      <c r="F44" s="61" t="s">
        <v>109</v>
      </c>
      <c r="G44" s="44">
        <f t="shared" si="7"/>
        <v>100</v>
      </c>
      <c r="H44" s="30"/>
      <c r="I44" s="30">
        <f t="shared" si="9"/>
        <v>0</v>
      </c>
    </row>
    <row r="45" spans="1:9" ht="16.95" customHeight="1" x14ac:dyDescent="0.3">
      <c r="A45" s="62">
        <v>12</v>
      </c>
      <c r="B45" s="64" t="s">
        <v>173</v>
      </c>
      <c r="C45" s="25">
        <v>50</v>
      </c>
      <c r="D45" s="39">
        <v>1</v>
      </c>
      <c r="E45" s="39">
        <f t="shared" si="6"/>
        <v>50</v>
      </c>
      <c r="F45" s="61" t="s">
        <v>109</v>
      </c>
      <c r="G45" s="44">
        <f t="shared" si="7"/>
        <v>100</v>
      </c>
      <c r="H45" s="30"/>
      <c r="I45" s="30">
        <f t="shared" si="9"/>
        <v>0</v>
      </c>
    </row>
    <row r="46" spans="1:9" ht="16.95" customHeight="1" x14ac:dyDescent="0.3">
      <c r="A46" s="62">
        <v>13</v>
      </c>
      <c r="B46" s="64" t="s">
        <v>174</v>
      </c>
      <c r="C46" s="25">
        <v>50</v>
      </c>
      <c r="D46" s="39">
        <v>1</v>
      </c>
      <c r="E46" s="39">
        <f t="shared" si="6"/>
        <v>50</v>
      </c>
      <c r="F46" s="61" t="s">
        <v>251</v>
      </c>
      <c r="G46" s="44">
        <f>E46*1</f>
        <v>50</v>
      </c>
      <c r="H46" s="30"/>
      <c r="I46" s="30">
        <f t="shared" si="9"/>
        <v>0</v>
      </c>
    </row>
    <row r="47" spans="1:9" ht="16.95" customHeight="1" x14ac:dyDescent="0.3">
      <c r="A47" s="62">
        <v>14</v>
      </c>
      <c r="B47" s="64" t="s">
        <v>136</v>
      </c>
      <c r="C47" s="25">
        <v>50</v>
      </c>
      <c r="D47" s="39">
        <v>1</v>
      </c>
      <c r="E47" s="39">
        <f t="shared" si="6"/>
        <v>50</v>
      </c>
      <c r="F47" s="61" t="s">
        <v>251</v>
      </c>
      <c r="G47" s="44">
        <f>E47*1</f>
        <v>50</v>
      </c>
      <c r="H47" s="30"/>
      <c r="I47" s="30">
        <f t="shared" si="9"/>
        <v>0</v>
      </c>
    </row>
    <row r="48" spans="1:9" ht="16.95" customHeight="1" x14ac:dyDescent="0.3">
      <c r="A48" s="62">
        <v>15</v>
      </c>
      <c r="B48" s="64" t="s">
        <v>137</v>
      </c>
      <c r="C48" s="25">
        <v>50</v>
      </c>
      <c r="D48" s="39">
        <v>1</v>
      </c>
      <c r="E48" s="39">
        <f t="shared" si="6"/>
        <v>50</v>
      </c>
      <c r="F48" s="65" t="s">
        <v>109</v>
      </c>
      <c r="G48" s="44">
        <f>E48*2</f>
        <v>100</v>
      </c>
      <c r="H48" s="30"/>
      <c r="I48" s="30">
        <f t="shared" si="9"/>
        <v>0</v>
      </c>
    </row>
    <row r="49" spans="1:9" ht="16.95" customHeight="1" x14ac:dyDescent="0.3">
      <c r="A49" s="62">
        <v>16</v>
      </c>
      <c r="B49" s="64" t="s">
        <v>138</v>
      </c>
      <c r="C49" s="25">
        <v>50</v>
      </c>
      <c r="D49" s="39">
        <v>1</v>
      </c>
      <c r="E49" s="39">
        <f t="shared" si="6"/>
        <v>50</v>
      </c>
      <c r="F49" s="65" t="s">
        <v>109</v>
      </c>
      <c r="G49" s="44">
        <f>E49*2</f>
        <v>100</v>
      </c>
      <c r="H49" s="30"/>
      <c r="I49" s="30">
        <f t="shared" si="9"/>
        <v>0</v>
      </c>
    </row>
    <row r="50" spans="1:9" ht="16.95" customHeight="1" x14ac:dyDescent="0.3">
      <c r="A50" s="62">
        <v>17</v>
      </c>
      <c r="B50" s="64" t="s">
        <v>139</v>
      </c>
      <c r="C50" s="25">
        <v>50</v>
      </c>
      <c r="D50" s="39">
        <v>1</v>
      </c>
      <c r="E50" s="39">
        <f t="shared" si="6"/>
        <v>50</v>
      </c>
      <c r="F50" s="65" t="s">
        <v>109</v>
      </c>
      <c r="G50" s="44">
        <f>E50*2</f>
        <v>100</v>
      </c>
      <c r="H50" s="30"/>
      <c r="I50" s="30">
        <f t="shared" si="9"/>
        <v>0</v>
      </c>
    </row>
    <row r="51" spans="1:9" ht="16.95" customHeight="1" x14ac:dyDescent="0.3">
      <c r="A51" s="62">
        <v>18</v>
      </c>
      <c r="B51" s="64" t="s">
        <v>140</v>
      </c>
      <c r="C51" s="25">
        <v>50</v>
      </c>
      <c r="D51" s="39">
        <v>1</v>
      </c>
      <c r="E51" s="39">
        <f t="shared" si="6"/>
        <v>50</v>
      </c>
      <c r="F51" s="61" t="s">
        <v>142</v>
      </c>
      <c r="G51" s="55">
        <f>E51*1</f>
        <v>50</v>
      </c>
      <c r="H51" s="30"/>
      <c r="I51" s="30">
        <f>G51*H51</f>
        <v>0</v>
      </c>
    </row>
    <row r="52" spans="1:9" ht="16.95" customHeight="1" x14ac:dyDescent="0.3">
      <c r="A52" s="62">
        <v>19</v>
      </c>
      <c r="B52" s="64" t="s">
        <v>140</v>
      </c>
      <c r="C52" s="25">
        <v>50</v>
      </c>
      <c r="D52" s="39">
        <v>1</v>
      </c>
      <c r="E52" s="39">
        <f t="shared" si="6"/>
        <v>50</v>
      </c>
      <c r="F52" s="61" t="s">
        <v>142</v>
      </c>
      <c r="G52" s="55">
        <f>E52*1</f>
        <v>50</v>
      </c>
      <c r="H52" s="30"/>
      <c r="I52" s="30">
        <f t="shared" ref="I52:I54" si="10">G52*H52</f>
        <v>0</v>
      </c>
    </row>
    <row r="53" spans="1:9" ht="16.95" customHeight="1" x14ac:dyDescent="0.3">
      <c r="A53" s="62">
        <v>20</v>
      </c>
      <c r="B53" s="64" t="s">
        <v>140</v>
      </c>
      <c r="C53" s="25">
        <v>50</v>
      </c>
      <c r="D53" s="39">
        <v>1</v>
      </c>
      <c r="E53" s="39">
        <f t="shared" si="6"/>
        <v>50</v>
      </c>
      <c r="F53" s="61" t="s">
        <v>223</v>
      </c>
      <c r="G53" s="55">
        <f>E53*1</f>
        <v>50</v>
      </c>
      <c r="H53" s="30"/>
      <c r="I53" s="30">
        <f t="shared" si="10"/>
        <v>0</v>
      </c>
    </row>
    <row r="54" spans="1:9" ht="24.6" customHeight="1" x14ac:dyDescent="0.3">
      <c r="A54" s="62">
        <v>21</v>
      </c>
      <c r="B54" s="64" t="s">
        <v>140</v>
      </c>
      <c r="C54" s="25">
        <v>50</v>
      </c>
      <c r="D54" s="39">
        <v>1</v>
      </c>
      <c r="E54" s="39">
        <f t="shared" si="6"/>
        <v>50</v>
      </c>
      <c r="F54" s="61" t="s">
        <v>170</v>
      </c>
      <c r="G54" s="43">
        <f>E54*1</f>
        <v>50</v>
      </c>
      <c r="H54" s="30"/>
      <c r="I54" s="30">
        <f t="shared" si="10"/>
        <v>0</v>
      </c>
    </row>
    <row r="55" spans="1:9" ht="24.6" customHeight="1" x14ac:dyDescent="0.3">
      <c r="A55" s="62">
        <v>22</v>
      </c>
      <c r="B55" s="64" t="s">
        <v>140</v>
      </c>
      <c r="C55" s="25">
        <v>50</v>
      </c>
      <c r="D55" s="39">
        <v>1</v>
      </c>
      <c r="E55" s="39">
        <f t="shared" si="6"/>
        <v>50</v>
      </c>
      <c r="F55" s="61" t="s">
        <v>170</v>
      </c>
      <c r="G55" s="43">
        <f>E55*1</f>
        <v>50</v>
      </c>
      <c r="H55" s="30"/>
      <c r="I55" s="30">
        <f>G55*H55</f>
        <v>0</v>
      </c>
    </row>
    <row r="56" spans="1:9" ht="24.6" customHeight="1" x14ac:dyDescent="0.3">
      <c r="A56" s="62">
        <v>23</v>
      </c>
      <c r="B56" s="64" t="s">
        <v>143</v>
      </c>
      <c r="C56" s="25">
        <v>50</v>
      </c>
      <c r="D56" s="39">
        <v>1</v>
      </c>
      <c r="E56" s="39">
        <f t="shared" si="6"/>
        <v>50</v>
      </c>
      <c r="F56" s="61" t="s">
        <v>175</v>
      </c>
      <c r="G56" s="43">
        <f>E56*2</f>
        <v>100</v>
      </c>
      <c r="H56" s="30"/>
      <c r="I56" s="30">
        <f>G56*H56</f>
        <v>0</v>
      </c>
    </row>
    <row r="57" spans="1:9" ht="24.6" customHeight="1" x14ac:dyDescent="0.3">
      <c r="H57" s="138">
        <f>SUM(I34:I56)</f>
        <v>0</v>
      </c>
      <c r="I57" s="119"/>
    </row>
  </sheetData>
  <mergeCells count="5">
    <mergeCell ref="A16:B16"/>
    <mergeCell ref="A32:B32"/>
    <mergeCell ref="A15:B15"/>
    <mergeCell ref="H57:I57"/>
    <mergeCell ref="H31:I31"/>
  </mergeCells>
  <phoneticPr fontId="5" type="noConversion"/>
  <pageMargins left="0.511811024" right="0.511811024" top="0.78740157499999996" bottom="0.78740157499999996" header="0.31496062000000002" footer="0.31496062000000002"/>
  <ignoredErrors>
    <ignoredError sqref="G27 G22"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01750-74C6-4097-9E4A-47692AD90C8D}">
  <dimension ref="A1:D7"/>
  <sheetViews>
    <sheetView workbookViewId="0">
      <selection activeCell="C8" sqref="C8"/>
    </sheetView>
  </sheetViews>
  <sheetFormatPr defaultColWidth="8.88671875" defaultRowHeight="43.95" customHeight="1" x14ac:dyDescent="0.3"/>
  <cols>
    <col min="1" max="1" width="53.5546875" style="1" bestFit="1" customWidth="1"/>
    <col min="2" max="2" width="39.44140625" style="1" customWidth="1"/>
    <col min="3" max="3" width="37" style="1" customWidth="1"/>
    <col min="4" max="4" width="20.6640625" style="1" customWidth="1"/>
    <col min="5" max="16384" width="8.88671875" style="1"/>
  </cols>
  <sheetData>
    <row r="1" spans="1:4" ht="43.95" customHeight="1" x14ac:dyDescent="0.3">
      <c r="A1" s="10" t="s">
        <v>176</v>
      </c>
      <c r="B1" s="10" t="s">
        <v>110</v>
      </c>
      <c r="C1" s="10" t="s">
        <v>111</v>
      </c>
      <c r="D1" s="10" t="s">
        <v>112</v>
      </c>
    </row>
    <row r="2" spans="1:4" ht="43.95" customHeight="1" x14ac:dyDescent="0.3">
      <c r="A2" s="11" t="s">
        <v>114</v>
      </c>
      <c r="B2" s="12" t="s">
        <v>115</v>
      </c>
      <c r="C2" s="12" t="s">
        <v>116</v>
      </c>
      <c r="D2" s="12">
        <v>500</v>
      </c>
    </row>
    <row r="3" spans="1:4" ht="43.95" customHeight="1" x14ac:dyDescent="0.3">
      <c r="A3" s="11" t="s">
        <v>114</v>
      </c>
      <c r="B3" s="12" t="s">
        <v>119</v>
      </c>
      <c r="C3" s="12" t="s">
        <v>120</v>
      </c>
      <c r="D3" s="12">
        <v>900</v>
      </c>
    </row>
    <row r="4" spans="1:4" ht="43.95" customHeight="1" x14ac:dyDescent="0.3">
      <c r="A4" s="11" t="s">
        <v>122</v>
      </c>
      <c r="B4" s="12" t="s">
        <v>177</v>
      </c>
      <c r="C4" s="12" t="s">
        <v>123</v>
      </c>
      <c r="D4" s="12">
        <v>50</v>
      </c>
    </row>
    <row r="5" spans="1:4" ht="43.95" customHeight="1" x14ac:dyDescent="0.3">
      <c r="A5" s="11" t="s">
        <v>178</v>
      </c>
      <c r="B5" s="12" t="s">
        <v>149</v>
      </c>
      <c r="C5" s="12" t="s">
        <v>150</v>
      </c>
      <c r="D5" s="12">
        <v>400</v>
      </c>
    </row>
    <row r="6" spans="1:4" ht="43.95" customHeight="1" x14ac:dyDescent="0.3">
      <c r="A6" s="11" t="s">
        <v>179</v>
      </c>
      <c r="B6" s="12" t="s">
        <v>151</v>
      </c>
      <c r="C6" s="12" t="s">
        <v>152</v>
      </c>
      <c r="D6" s="12">
        <v>800</v>
      </c>
    </row>
    <row r="7" spans="1:4" ht="43.95" customHeight="1" x14ac:dyDescent="0.3">
      <c r="A7" s="11" t="s">
        <v>180</v>
      </c>
      <c r="B7" s="12" t="s">
        <v>153</v>
      </c>
      <c r="C7" s="12" t="s">
        <v>152</v>
      </c>
      <c r="D7" s="12">
        <v>160</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1AFE3-9C73-4BBC-AA60-5CA9F206D866}">
  <dimension ref="A1:C53"/>
  <sheetViews>
    <sheetView topLeftCell="A41" workbookViewId="0">
      <selection activeCell="B28" sqref="B28:C53"/>
    </sheetView>
  </sheetViews>
  <sheetFormatPr defaultRowHeight="14.4" x14ac:dyDescent="0.3"/>
  <cols>
    <col min="1" max="1" width="26.109375" customWidth="1"/>
    <col min="2" max="2" width="44" customWidth="1"/>
    <col min="3" max="3" width="34.88671875" customWidth="1"/>
  </cols>
  <sheetData>
    <row r="1" spans="1:3" ht="32.4" customHeight="1" x14ac:dyDescent="0.3">
      <c r="A1" s="9" t="s">
        <v>106</v>
      </c>
      <c r="B1" s="7" t="s">
        <v>0</v>
      </c>
      <c r="C1" s="141" t="s">
        <v>181</v>
      </c>
    </row>
    <row r="2" spans="1:3" ht="43.2" customHeight="1" x14ac:dyDescent="0.3">
      <c r="B2" s="6" t="s">
        <v>1</v>
      </c>
      <c r="C2" s="141"/>
    </row>
    <row r="4" spans="1:3" x14ac:dyDescent="0.3">
      <c r="A4" t="s">
        <v>144</v>
      </c>
    </row>
    <row r="5" spans="1:3" x14ac:dyDescent="0.3">
      <c r="B5" s="8" t="s">
        <v>28</v>
      </c>
      <c r="C5" s="2" t="s">
        <v>6</v>
      </c>
    </row>
    <row r="6" spans="1:3" x14ac:dyDescent="0.3">
      <c r="B6" t="s">
        <v>182</v>
      </c>
    </row>
    <row r="7" spans="1:3" x14ac:dyDescent="0.3">
      <c r="B7" t="s">
        <v>183</v>
      </c>
    </row>
    <row r="8" spans="1:3" x14ac:dyDescent="0.3">
      <c r="B8" t="s">
        <v>184</v>
      </c>
    </row>
    <row r="9" spans="1:3" x14ac:dyDescent="0.3">
      <c r="B9" t="s">
        <v>185</v>
      </c>
    </row>
    <row r="11" spans="1:3" x14ac:dyDescent="0.3">
      <c r="B11" t="s">
        <v>186</v>
      </c>
    </row>
    <row r="12" spans="1:3" x14ac:dyDescent="0.3">
      <c r="B12" t="s">
        <v>187</v>
      </c>
    </row>
    <row r="13" spans="1:3" x14ac:dyDescent="0.3">
      <c r="B13" t="s">
        <v>188</v>
      </c>
    </row>
    <row r="14" spans="1:3" x14ac:dyDescent="0.3">
      <c r="B14" t="s">
        <v>189</v>
      </c>
    </row>
    <row r="16" spans="1:3" x14ac:dyDescent="0.3">
      <c r="B16" t="s">
        <v>190</v>
      </c>
    </row>
    <row r="17" spans="1:3" x14ac:dyDescent="0.3">
      <c r="B17" t="s">
        <v>131</v>
      </c>
    </row>
    <row r="18" spans="1:3" x14ac:dyDescent="0.3">
      <c r="B18" t="s">
        <v>191</v>
      </c>
    </row>
    <row r="20" spans="1:3" x14ac:dyDescent="0.3">
      <c r="B20" t="s">
        <v>192</v>
      </c>
    </row>
    <row r="24" spans="1:3" x14ac:dyDescent="0.3">
      <c r="A24" s="7" t="s">
        <v>0</v>
      </c>
    </row>
    <row r="28" spans="1:3" x14ac:dyDescent="0.3">
      <c r="B28" t="s">
        <v>193</v>
      </c>
      <c r="C28" t="s">
        <v>194</v>
      </c>
    </row>
    <row r="29" spans="1:3" x14ac:dyDescent="0.3">
      <c r="C29" t="s">
        <v>195</v>
      </c>
    </row>
    <row r="30" spans="1:3" x14ac:dyDescent="0.3">
      <c r="B30" t="s">
        <v>182</v>
      </c>
    </row>
    <row r="32" spans="1:3" x14ac:dyDescent="0.3">
      <c r="B32" t="s">
        <v>183</v>
      </c>
    </row>
    <row r="34" spans="2:3" x14ac:dyDescent="0.3">
      <c r="B34" t="s">
        <v>184</v>
      </c>
    </row>
    <row r="37" spans="2:3" x14ac:dyDescent="0.3">
      <c r="B37" t="s">
        <v>186</v>
      </c>
    </row>
    <row r="38" spans="2:3" x14ac:dyDescent="0.3">
      <c r="B38" t="s">
        <v>196</v>
      </c>
      <c r="C38" t="s">
        <v>197</v>
      </c>
    </row>
    <row r="39" spans="2:3" x14ac:dyDescent="0.3">
      <c r="B39" t="s">
        <v>198</v>
      </c>
      <c r="C39" t="s">
        <v>199</v>
      </c>
    </row>
    <row r="42" spans="2:3" x14ac:dyDescent="0.3">
      <c r="B42" t="s">
        <v>200</v>
      </c>
    </row>
    <row r="43" spans="2:3" x14ac:dyDescent="0.3">
      <c r="B43" t="s">
        <v>201</v>
      </c>
    </row>
    <row r="44" spans="2:3" x14ac:dyDescent="0.3">
      <c r="B44" t="s">
        <v>202</v>
      </c>
    </row>
    <row r="45" spans="2:3" x14ac:dyDescent="0.3">
      <c r="B45" t="s">
        <v>203</v>
      </c>
    </row>
    <row r="48" spans="2:3" x14ac:dyDescent="0.3">
      <c r="B48" t="s">
        <v>204</v>
      </c>
    </row>
    <row r="50" spans="2:2" x14ac:dyDescent="0.3">
      <c r="B50" t="s">
        <v>205</v>
      </c>
    </row>
    <row r="53" spans="2:2" x14ac:dyDescent="0.3">
      <c r="B53" t="s">
        <v>206</v>
      </c>
    </row>
  </sheetData>
  <mergeCells count="1">
    <mergeCell ref="C1:C2"/>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1C24-6340-4C5B-8AFE-B0B800A11B94}">
  <dimension ref="A1:D26"/>
  <sheetViews>
    <sheetView workbookViewId="0">
      <selection activeCell="D3" sqref="D3:D5"/>
    </sheetView>
  </sheetViews>
  <sheetFormatPr defaultRowHeight="14.4" x14ac:dyDescent="0.3"/>
  <cols>
    <col min="1" max="1" width="75.33203125" customWidth="1"/>
    <col min="2" max="2" width="33.109375" bestFit="1" customWidth="1"/>
  </cols>
  <sheetData>
    <row r="1" spans="1:4" x14ac:dyDescent="0.3">
      <c r="A1" t="s">
        <v>193</v>
      </c>
      <c r="B1" t="s">
        <v>194</v>
      </c>
      <c r="D1" t="s">
        <v>207</v>
      </c>
    </row>
    <row r="2" spans="1:4" x14ac:dyDescent="0.3">
      <c r="B2" t="s">
        <v>195</v>
      </c>
    </row>
    <row r="3" spans="1:4" x14ac:dyDescent="0.3">
      <c r="A3" t="s">
        <v>182</v>
      </c>
      <c r="D3" t="s">
        <v>193</v>
      </c>
    </row>
    <row r="4" spans="1:4" x14ac:dyDescent="0.3">
      <c r="D4" t="s">
        <v>208</v>
      </c>
    </row>
    <row r="5" spans="1:4" x14ac:dyDescent="0.3">
      <c r="A5" t="s">
        <v>183</v>
      </c>
      <c r="D5" t="s">
        <v>192</v>
      </c>
    </row>
    <row r="7" spans="1:4" x14ac:dyDescent="0.3">
      <c r="A7" t="s">
        <v>184</v>
      </c>
    </row>
    <row r="10" spans="1:4" x14ac:dyDescent="0.3">
      <c r="A10" t="s">
        <v>186</v>
      </c>
    </row>
    <row r="11" spans="1:4" x14ac:dyDescent="0.3">
      <c r="A11" t="s">
        <v>196</v>
      </c>
      <c r="B11" t="s">
        <v>197</v>
      </c>
    </row>
    <row r="12" spans="1:4" x14ac:dyDescent="0.3">
      <c r="A12" t="s">
        <v>198</v>
      </c>
      <c r="B12" t="s">
        <v>199</v>
      </c>
    </row>
    <row r="15" spans="1:4" x14ac:dyDescent="0.3">
      <c r="A15" t="s">
        <v>200</v>
      </c>
    </row>
    <row r="16" spans="1:4" x14ac:dyDescent="0.3">
      <c r="A16" t="s">
        <v>201</v>
      </c>
    </row>
    <row r="17" spans="1:1" x14ac:dyDescent="0.3">
      <c r="A17" t="s">
        <v>202</v>
      </c>
    </row>
    <row r="18" spans="1:1" x14ac:dyDescent="0.3">
      <c r="A18" t="s">
        <v>203</v>
      </c>
    </row>
    <row r="21" spans="1:1" x14ac:dyDescent="0.3">
      <c r="A21" t="s">
        <v>204</v>
      </c>
    </row>
    <row r="23" spans="1:1" x14ac:dyDescent="0.3">
      <c r="A23" t="s">
        <v>205</v>
      </c>
    </row>
    <row r="26" spans="1:1" x14ac:dyDescent="0.3">
      <c r="A26" t="s">
        <v>206</v>
      </c>
    </row>
  </sheetData>
  <pageMargins left="0.511811024" right="0.511811024" top="0.78740157499999996" bottom="0.78740157499999996" header="0.31496062000000002" footer="0.31496062000000002"/>
</worksheet>
</file>

<file path=docMetadata/LabelInfo.xml><?xml version="1.0" encoding="utf-8"?>
<clbl:labelList xmlns:clbl="http://schemas.microsoft.com/office/2020/mipLabelMetadata">
  <clbl:label id="{5f7dcd09-6007-4829-84ad-261ba9354702}" enabled="1" method="Standard" siteId="{6d60b55c-2576-4d60-ae33-11df0ea07983}"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3</vt:i4>
      </vt:variant>
    </vt:vector>
  </HeadingPairs>
  <TitlesOfParts>
    <vt:vector size="13" baseType="lpstr">
      <vt:lpstr>LOTE 1 - BEBIDAS E SANDUÍCHES</vt:lpstr>
      <vt:lpstr>LOTE 2 - REFEIÇÕES PRINCIPAIS</vt:lpstr>
      <vt:lpstr>Prato quente</vt:lpstr>
      <vt:lpstr>LOTE 3 - LANCHES VARIADOS E ESP</vt:lpstr>
      <vt:lpstr>LOTE 4 - COMIDA DE BOTECO</vt:lpstr>
      <vt:lpstr>LOTE 5 - Institucional</vt:lpstr>
      <vt:lpstr>LOTE 6 - CDE</vt:lpstr>
      <vt:lpstr>Quantidades lote 5</vt:lpstr>
      <vt:lpstr>Lounge Vip, Sala de Imprensa E.</vt:lpstr>
      <vt:lpstr>Presidência</vt:lpstr>
      <vt:lpstr>'LOTE 1 - BEBIDAS E SANDUÍCHES'!Area_de_impressao</vt:lpstr>
      <vt:lpstr>'LOTE 2 - REFEIÇÕES PRINCIPAIS'!Area_de_impressao</vt:lpstr>
      <vt:lpstr>'LOTE 3 - LANCHES VARIADOS E ESP'!Area_de_impressao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Michelle de Oliveira</dc:creator>
  <cp:keywords/>
  <dc:description/>
  <cp:lastModifiedBy>Kelly de Oliveira Silva</cp:lastModifiedBy>
  <cp:revision/>
  <dcterms:created xsi:type="dcterms:W3CDTF">2025-03-14T20:04:39Z</dcterms:created>
  <dcterms:modified xsi:type="dcterms:W3CDTF">2026-07-13T20:32:00Z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9d7762-508d-44f8-a2ae-91da522b0310_Enabled">
    <vt:lpwstr>true</vt:lpwstr>
  </property>
  <property fmtid="{D5CDD505-2E9C-101B-9397-08002B2CF9AE}" pid="3" name="MSIP_Label_549d7762-508d-44f8-a2ae-91da522b0310_SetDate">
    <vt:lpwstr>2025-03-18T14:17:15Z</vt:lpwstr>
  </property>
  <property fmtid="{D5CDD505-2E9C-101B-9397-08002B2CF9AE}" pid="4" name="MSIP_Label_549d7762-508d-44f8-a2ae-91da522b0310_Method">
    <vt:lpwstr>Standard</vt:lpwstr>
  </property>
  <property fmtid="{D5CDD505-2E9C-101B-9397-08002B2CF9AE}" pid="5" name="MSIP_Label_549d7762-508d-44f8-a2ae-91da522b0310_Name">
    <vt:lpwstr>RESTRITA</vt:lpwstr>
  </property>
  <property fmtid="{D5CDD505-2E9C-101B-9397-08002B2CF9AE}" pid="6" name="MSIP_Label_549d7762-508d-44f8-a2ae-91da522b0310_SiteId">
    <vt:lpwstr>6d60b55c-2576-4d60-ae33-11df0ea07983</vt:lpwstr>
  </property>
  <property fmtid="{D5CDD505-2E9C-101B-9397-08002B2CF9AE}" pid="7" name="MSIP_Label_549d7762-508d-44f8-a2ae-91da522b0310_ActionId">
    <vt:lpwstr>5206de7e-6fe4-42be-917e-9e240ace0a74</vt:lpwstr>
  </property>
  <property fmtid="{D5CDD505-2E9C-101B-9397-08002B2CF9AE}" pid="8" name="MSIP_Label_549d7762-508d-44f8-a2ae-91da522b0310_ContentBits">
    <vt:lpwstr>1</vt:lpwstr>
  </property>
  <property fmtid="{D5CDD505-2E9C-101B-9397-08002B2CF9AE}" pid="9" name="MSIP_Label_549d7762-508d-44f8-a2ae-91da522b0310_Tag">
    <vt:lpwstr>10, 3, 0, 1</vt:lpwstr>
  </property>
</Properties>
</file>